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N-2nam" sheetId="2" r:id="rId2"/>
    <sheet name="TCN-1nam(THPT)" sheetId="4" state="hidden" r:id="rId3"/>
    <sheet name="TCN-1.5nam(THCS)" sheetId="6" state="hidden" r:id="rId4"/>
    <sheet name="TCN-3nam(VH-Nghe)" sheetId="5" state="hidden" r:id="rId5"/>
    <sheet name="Sheet3" sheetId="3" r:id="rId6"/>
  </sheets>
  <externalReferences>
    <externalReference r:id="rId7"/>
  </externalReferences>
  <definedNames>
    <definedName name="_xlnm._FilterDatabase" localSheetId="1" hidden="1">'CDN-2nam'!$I$2:$I$105</definedName>
    <definedName name="_xlnm._FilterDatabase" localSheetId="3" hidden="1">'TCN-1.5nam(THCS)'!$I$2:$I$106</definedName>
    <definedName name="_xlnm._FilterDatabase" localSheetId="2" hidden="1">'TCN-1nam(THPT)'!$I$2:$I$107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8" i="6" l="1"/>
  <c r="L9" i="6"/>
  <c r="L32" i="4" l="1"/>
  <c r="L33" i="4"/>
  <c r="L34" i="4"/>
  <c r="L35" i="4"/>
  <c r="L36" i="4"/>
  <c r="L37" i="4"/>
  <c r="Q25" i="2"/>
  <c r="L28" i="2"/>
  <c r="L29" i="2"/>
  <c r="L26" i="6" l="1"/>
  <c r="L27" i="6"/>
  <c r="L28" i="6"/>
  <c r="L29" i="6"/>
  <c r="L30" i="6"/>
  <c r="L31" i="6"/>
  <c r="L32" i="6"/>
  <c r="L35" i="6" l="1"/>
  <c r="L36" i="6"/>
  <c r="L7" i="4" l="1"/>
  <c r="P7" i="5" l="1"/>
  <c r="N116" i="6" l="1"/>
  <c r="L115" i="6"/>
  <c r="L114" i="6"/>
  <c r="L113" i="6"/>
  <c r="L112" i="6"/>
  <c r="H112" i="6"/>
  <c r="L110" i="6"/>
  <c r="L109" i="6"/>
  <c r="L108" i="6"/>
  <c r="H108" i="6"/>
  <c r="L107" i="6"/>
  <c r="H107" i="6"/>
  <c r="O106" i="6"/>
  <c r="L106" i="6"/>
  <c r="H106" i="6"/>
  <c r="L105" i="6"/>
  <c r="H105" i="6"/>
  <c r="L104" i="6"/>
  <c r="H104" i="6"/>
  <c r="L103" i="6"/>
  <c r="H103" i="6"/>
  <c r="L102" i="6"/>
  <c r="H102" i="6"/>
  <c r="L101" i="6"/>
  <c r="H101" i="6"/>
  <c r="L100" i="6"/>
  <c r="L98" i="6" s="1"/>
  <c r="K98" i="6" s="1"/>
  <c r="H100" i="6"/>
  <c r="L97" i="6"/>
  <c r="L96" i="6"/>
  <c r="L95" i="6"/>
  <c r="L94" i="6"/>
  <c r="H94" i="6"/>
  <c r="L92" i="6"/>
  <c r="L91" i="6"/>
  <c r="L90" i="6"/>
  <c r="H90" i="6"/>
  <c r="L89" i="6"/>
  <c r="H89" i="6"/>
  <c r="L88" i="6"/>
  <c r="H88" i="6"/>
  <c r="L87" i="6"/>
  <c r="H87" i="6"/>
  <c r="L86" i="6"/>
  <c r="H86" i="6"/>
  <c r="L85" i="6"/>
  <c r="H85" i="6"/>
  <c r="L84" i="6"/>
  <c r="H84" i="6"/>
  <c r="L83" i="6"/>
  <c r="H83" i="6"/>
  <c r="L82" i="6"/>
  <c r="L80" i="6" s="1"/>
  <c r="K80" i="6" s="1"/>
  <c r="H82" i="6"/>
  <c r="L79" i="6"/>
  <c r="L78" i="6"/>
  <c r="L77" i="6"/>
  <c r="L76" i="6"/>
  <c r="H76" i="6"/>
  <c r="L74" i="6"/>
  <c r="L73" i="6"/>
  <c r="L72" i="6"/>
  <c r="H72" i="6"/>
  <c r="L71" i="6"/>
  <c r="H71" i="6"/>
  <c r="L70" i="6"/>
  <c r="H70" i="6"/>
  <c r="L69" i="6"/>
  <c r="H69" i="6"/>
  <c r="L68" i="6"/>
  <c r="H68" i="6"/>
  <c r="L67" i="6"/>
  <c r="H67" i="6"/>
  <c r="L66" i="6"/>
  <c r="H66" i="6"/>
  <c r="L65" i="6"/>
  <c r="H65" i="6"/>
  <c r="L64" i="6"/>
  <c r="H64" i="6"/>
  <c r="L61" i="6"/>
  <c r="L60" i="6"/>
  <c r="L59" i="6"/>
  <c r="L58" i="6"/>
  <c r="H58" i="6"/>
  <c r="L56" i="6"/>
  <c r="L55" i="6"/>
  <c r="L54" i="6"/>
  <c r="H54" i="6"/>
  <c r="L53" i="6"/>
  <c r="H53" i="6"/>
  <c r="L52" i="6"/>
  <c r="H52" i="6"/>
  <c r="L51" i="6"/>
  <c r="H51" i="6"/>
  <c r="L50" i="6"/>
  <c r="H50" i="6"/>
  <c r="L49" i="6"/>
  <c r="H49" i="6"/>
  <c r="L48" i="6"/>
  <c r="H48" i="6"/>
  <c r="L47" i="6"/>
  <c r="H47" i="6"/>
  <c r="L46" i="6"/>
  <c r="H46" i="6"/>
  <c r="L43" i="6"/>
  <c r="L42" i="6"/>
  <c r="L41" i="6"/>
  <c r="L40" i="6"/>
  <c r="H40" i="6"/>
  <c r="L38" i="6"/>
  <c r="L34" i="6"/>
  <c r="L33" i="6"/>
  <c r="H33" i="6"/>
  <c r="H32" i="6"/>
  <c r="H31" i="6"/>
  <c r="H30" i="6"/>
  <c r="H29" i="6"/>
  <c r="H28" i="6"/>
  <c r="H27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7" i="4"/>
  <c r="L116" i="4"/>
  <c r="L115" i="4"/>
  <c r="L114" i="4"/>
  <c r="L113" i="4"/>
  <c r="H113" i="4"/>
  <c r="L111" i="4"/>
  <c r="L110" i="4"/>
  <c r="L109" i="4"/>
  <c r="H109" i="4"/>
  <c r="L108" i="4"/>
  <c r="H108" i="4"/>
  <c r="O107" i="4"/>
  <c r="L107" i="4"/>
  <c r="H107" i="4"/>
  <c r="L106" i="4"/>
  <c r="H106" i="4"/>
  <c r="L105" i="4"/>
  <c r="H105" i="4"/>
  <c r="L104" i="4"/>
  <c r="H104" i="4"/>
  <c r="L103" i="4"/>
  <c r="H103" i="4"/>
  <c r="L102" i="4"/>
  <c r="H102" i="4"/>
  <c r="L101" i="4"/>
  <c r="L99" i="4" s="1"/>
  <c r="K99" i="4" s="1"/>
  <c r="H101" i="4"/>
  <c r="L98" i="4"/>
  <c r="L97" i="4"/>
  <c r="L96" i="4"/>
  <c r="L95" i="4"/>
  <c r="H95" i="4"/>
  <c r="L93" i="4"/>
  <c r="L92" i="4"/>
  <c r="L91" i="4"/>
  <c r="H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L81" i="4" s="1"/>
  <c r="K81" i="4" s="1"/>
  <c r="H83" i="4"/>
  <c r="L80" i="4"/>
  <c r="L79" i="4"/>
  <c r="L78" i="4"/>
  <c r="L77" i="4"/>
  <c r="H77" i="4"/>
  <c r="L75" i="4"/>
  <c r="L74" i="4"/>
  <c r="L73" i="4"/>
  <c r="H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L63" i="4" s="1"/>
  <c r="K63" i="4" s="1"/>
  <c r="H65" i="4"/>
  <c r="L62" i="4"/>
  <c r="L61" i="4"/>
  <c r="L60" i="4"/>
  <c r="L59" i="4"/>
  <c r="H59" i="4"/>
  <c r="L57" i="4"/>
  <c r="L56" i="4"/>
  <c r="L55" i="4"/>
  <c r="H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4" i="4"/>
  <c r="L43" i="4"/>
  <c r="L42" i="4"/>
  <c r="L41" i="4"/>
  <c r="H41" i="4"/>
  <c r="L39" i="4"/>
  <c r="L38" i="4"/>
  <c r="H37" i="4"/>
  <c r="H36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N115" i="2"/>
  <c r="L44" i="6" l="1"/>
  <c r="K44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62" i="6"/>
  <c r="K62" i="6" s="1"/>
  <c r="L45" i="4"/>
  <c r="K45" i="4" s="1"/>
  <c r="K5" i="4" l="1"/>
  <c r="K117" i="4" s="1"/>
  <c r="L117" i="4"/>
  <c r="K95" i="5"/>
  <c r="K113" i="5" s="1"/>
  <c r="L113" i="5"/>
  <c r="K5" i="6"/>
  <c r="K116" i="6" s="1"/>
  <c r="L116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H75" i="2"/>
  <c r="L73" i="2"/>
  <c r="L72" i="2"/>
  <c r="L71" i="2"/>
  <c r="H71" i="2"/>
  <c r="L70" i="2"/>
  <c r="H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0" i="2"/>
  <c r="L59" i="2"/>
  <c r="L58" i="2"/>
  <c r="L57" i="2"/>
  <c r="H57" i="2"/>
  <c r="L55" i="2"/>
  <c r="L54" i="2"/>
  <c r="L53" i="2"/>
  <c r="H53" i="2"/>
  <c r="L52" i="2"/>
  <c r="H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L42" i="2"/>
  <c r="L41" i="2"/>
  <c r="L40" i="2"/>
  <c r="L39" i="2"/>
  <c r="H39" i="2"/>
  <c r="L37" i="2"/>
  <c r="L36" i="2"/>
  <c r="L35" i="2"/>
  <c r="H35" i="2"/>
  <c r="L34" i="2"/>
  <c r="H34" i="2"/>
  <c r="L33" i="2"/>
  <c r="H33" i="2"/>
  <c r="L32" i="2"/>
  <c r="H32" i="2"/>
  <c r="L31" i="2"/>
  <c r="H31" i="2"/>
  <c r="L30" i="2"/>
  <c r="H30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61" i="2" l="1"/>
  <c r="K61" i="2" s="1"/>
  <c r="L23" i="2"/>
  <c r="K23" i="2" s="1"/>
  <c r="L43" i="2"/>
  <c r="K43" i="2" s="1"/>
  <c r="L97" i="2"/>
  <c r="K97" i="2" s="1"/>
  <c r="L79" i="2"/>
  <c r="K79" i="2" s="1"/>
  <c r="L5" i="2"/>
  <c r="H19" i="2"/>
  <c r="K5" i="2" l="1"/>
  <c r="K115" i="2" s="1"/>
  <c r="L115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<sst xmlns="http://schemas.openxmlformats.org/spreadsheetml/2006/main" count="571" uniqueCount="180">
  <si>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</si>
  <si>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</si>
  <si>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</si>
  <si>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</si>
  <si>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</si>
  <si>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</si>
  <si>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</si>
  <si>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</si>
  <si>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</si>
  <si>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</si>
  <si>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</si>
  <si>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</si>
  <si>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</si>
  <si>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</si>
  <si>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</si>
  <si>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</si>
  <si>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</si>
  <si>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</si>
  <si>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</si>
  <si>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</si>
  <si>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</si>
  <si>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</si>
  <si>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</si>
  <si>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</si>
  <si>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</si>
  <si>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</si>
  <si>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</si>
  <si>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</si>
  <si>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</si>
  <si>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</si>
  <si>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</si>
  <si>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</si>
  <si>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</si>
  <si>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</si>
  <si>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</si>
  <si>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</si>
  <si>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</si>
  <si>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</si>
  <si>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</si>
  <si>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</si>
  <si>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</si>
  <si>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</si>
  <si>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</si>
  <si>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</si>
  <si>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</si>
  <si>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</si>
  <si>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</si>
  <si>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</si>
  <si>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</si>
  <si>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</si>
  <si>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</si>
  <si>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</si>
  <si>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</si>
  <si>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</si>
  <si>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</si>
  <si>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</si>
  <si>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</si>
  <si>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</si>
  <si>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</si>
  <si>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</si>
  <si>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</si>
  <si>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</si>
  <si>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</si>
  <si>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</si>
  <si>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</si>
  <si>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</si>
  <si>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</si>
  <si>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</si>
  <si>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</si>
  <si>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</si>
  <si>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</si>
  <si>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</si>
  <si>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</si>
  <si>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</si>
  <si>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</si>
  <si>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</si>
  <si>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</si>
  <si>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</si>
  <si>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</si>
  <si>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</si>
  <si>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</si>
  <si>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</si>
  <si>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</si>
  <si>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</si>
  <si>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</si>
  <si>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</si>
  <si>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</si>
  <si>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</si>
  <si>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</si>
  <si>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</si>
  <si>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</si>
  <si>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</si>
  <si>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</si>
  <si>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</si>
  <si>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</si>
  <si>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</si>
  <si>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</si>
  <si>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</si>
  <si>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</si>
  <si>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</si>
  <si>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</si>
  <si>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</si>
  <si>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</si>
  <si>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</si>
  <si>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</si>
  <si>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</si>
  <si>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</si>
  <si>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</si>
  <si>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</si>
  <si>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</si>
  <si>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</si>
  <si>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</si>
  <si>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</si>
  <si>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</si>
  <si>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</si>
  <si>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</si>
  <si>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</si>
  <si>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</si>
  <si>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</si>
  <si>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</si>
  <si>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</si>
  <si>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</si>
  <si>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</si>
  <si>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</si>
  <si>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</si>
  <si>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</si>
  <si>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</si>
  <si>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</si>
  <si>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</si>
  <si>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</si>
  <si>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</si>
  <si>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</si>
  <si>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</si>
  <si>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</si>
  <si>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</si>
  <si>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</si>
  <si>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</si>
  <si>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</si>
  <si>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</si>
  <si>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</si>
  <si>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</si>
  <si>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</si>
  <si>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</si>
  <si>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</si>
  <si>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</si>
  <si>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</si>
  <si>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</si>
  <si>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</si>
  <si>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</si>
  <si>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</si>
  <si>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</si>
  <si>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</si>
  <si>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</si>
  <si>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</si>
  <si>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</si>
  <si>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</si>
  <si>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</si>
  <si>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</si>
  <si>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</si>
  <si>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</si>
  <si>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</si>
  <si>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</si>
  <si>
    <t>Giáo dục quốc phòng - An ninh (*)</t>
  </si>
  <si>
    <t>Số tín chỉ</t>
  </si>
  <si>
    <t>4(3/1)</t>
  </si>
  <si>
    <r>
      <t>2</t>
    </r>
    <r>
      <rPr>
        <i/>
        <sz val="13"/>
        <color theme="1"/>
        <rFont val="Times New Roman"/>
        <family val="1"/>
      </rPr>
      <t>(1/1)</t>
    </r>
  </si>
  <si>
    <t>4(4,0,8)</t>
  </si>
  <si>
    <t>2(2,0,4)</t>
  </si>
  <si>
    <t>2(0,2,2)</t>
  </si>
  <si>
    <t>5(2,3,7)</t>
  </si>
  <si>
    <t>5(2/3)</t>
  </si>
  <si>
    <t>Giáo dục thể chất</t>
  </si>
  <si>
    <t>3(3,0,6)</t>
  </si>
  <si>
    <t>4(3,1,7)</t>
  </si>
  <si>
    <t>6(6,0,12)</t>
  </si>
  <si>
    <t>1(0,0,3)</t>
  </si>
  <si>
    <t>6(0,0,18)</t>
  </si>
  <si>
    <t>LLCT101</t>
  </si>
  <si>
    <t>LLCT105</t>
  </si>
  <si>
    <t>KHCB107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</si>
</sst>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sz val="13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6" fillId="5" borderId="14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19" fillId="0" borderId="0" xfId="0" applyFont="1" applyAlignment="1">
      <alignment horizontal="center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7" t="s">
        <v>66</v>
      </c>
      <c r="B1" s="97"/>
      <c r="C1" s="97"/>
      <c r="D1" s="97"/>
      <c r="E1" s="97"/>
      <c r="F1" s="97"/>
      <c r="G1" s="97"/>
      <c r="H1" s="97"/>
    </row>
    <row r="2" spans="1:13" ht="15.75" thickBot="1" x14ac:dyDescent="0.3">
      <c r="A2" s="98" t="s">
        <v>24</v>
      </c>
      <c r="B2" s="98"/>
      <c r="C2" s="98"/>
      <c r="D2" s="98"/>
      <c r="E2" s="98"/>
      <c r="F2" s="98"/>
      <c r="G2" s="98"/>
      <c r="H2" s="98"/>
    </row>
    <row r="3" spans="1:13" ht="19.5" thickBot="1" x14ac:dyDescent="0.3">
      <c r="A3" s="114" t="s">
        <v>0</v>
      </c>
      <c r="B3" s="114" t="s">
        <v>1</v>
      </c>
      <c r="C3" s="117" t="s">
        <v>2</v>
      </c>
      <c r="D3" s="118"/>
      <c r="E3" s="118"/>
      <c r="F3" s="118"/>
      <c r="G3" s="118"/>
      <c r="H3" s="119"/>
    </row>
    <row r="4" spans="1:13" ht="19.5" thickBot="1" x14ac:dyDescent="0.3">
      <c r="A4" s="115"/>
      <c r="B4" s="115"/>
      <c r="C4" s="8" t="s">
        <v>3</v>
      </c>
      <c r="D4" s="109" t="s">
        <v>5</v>
      </c>
      <c r="E4" s="110"/>
      <c r="F4" s="110"/>
      <c r="G4" s="111"/>
      <c r="H4" s="106" t="s">
        <v>6</v>
      </c>
    </row>
    <row r="5" spans="1:13" ht="18.75" x14ac:dyDescent="0.25">
      <c r="A5" s="115"/>
      <c r="B5" s="115"/>
      <c r="C5" s="8" t="s">
        <v>4</v>
      </c>
      <c r="D5" s="112" t="s">
        <v>3</v>
      </c>
      <c r="E5" s="8" t="s">
        <v>7</v>
      </c>
      <c r="F5" s="106" t="s">
        <v>9</v>
      </c>
      <c r="G5" s="106" t="s">
        <v>10</v>
      </c>
      <c r="H5" s="107"/>
    </row>
    <row r="6" spans="1:13" ht="19.5" thickBot="1" x14ac:dyDescent="0.3">
      <c r="A6" s="116"/>
      <c r="B6" s="116"/>
      <c r="C6" s="9"/>
      <c r="D6" s="113"/>
      <c r="E6" s="10" t="s">
        <v>8</v>
      </c>
      <c r="F6" s="108"/>
      <c r="G6" s="108"/>
      <c r="H6" s="10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'CDN-2nam'!H31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'CDN-2nam'!H32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'CDN-2nam'!H33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'CDN-2nam'!H78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'CDN-2nam'!H45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'CDN-2nam'!H44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'CDN-2nam'!H75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'CDN-2nam'!H46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'CDN-2nam'!H34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'CDN-2nam'!H47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'CDN-2nam'!H76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'CDN-2nam'!H77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9" t="s">
        <v>25</v>
      </c>
      <c r="B55" s="99"/>
      <c r="C55" s="99"/>
      <c r="D55" s="99"/>
      <c r="E55" s="99"/>
      <c r="F55" s="99"/>
      <c r="G55" s="99"/>
      <c r="H55" s="99"/>
    </row>
    <row r="56" spans="1:15" ht="18.75" x14ac:dyDescent="0.25">
      <c r="A56" s="33" t="s">
        <v>26</v>
      </c>
      <c r="B56" s="34"/>
      <c r="C56" s="100" t="s">
        <v>2</v>
      </c>
      <c r="D56" s="101"/>
      <c r="E56" s="101"/>
      <c r="F56" s="101"/>
      <c r="G56" s="101"/>
      <c r="H56" s="102"/>
    </row>
    <row r="57" spans="1:15" ht="19.5" thickBot="1" x14ac:dyDescent="0.3">
      <c r="A57" s="35" t="s">
        <v>27</v>
      </c>
      <c r="B57" s="36" t="s">
        <v>29</v>
      </c>
      <c r="C57" s="103"/>
      <c r="D57" s="104"/>
      <c r="E57" s="104"/>
      <c r="F57" s="104"/>
      <c r="G57" s="104"/>
      <c r="H57" s="105"/>
    </row>
    <row r="58" spans="1:15" ht="19.5" thickBot="1" x14ac:dyDescent="0.3">
      <c r="A58" s="35" t="s">
        <v>28</v>
      </c>
      <c r="B58" s="36" t="s">
        <v>30</v>
      </c>
      <c r="C58" s="106" t="s">
        <v>31</v>
      </c>
      <c r="D58" s="109" t="s">
        <v>5</v>
      </c>
      <c r="E58" s="110"/>
      <c r="F58" s="110"/>
      <c r="G58" s="111"/>
      <c r="H58" s="106" t="s">
        <v>32</v>
      </c>
    </row>
    <row r="59" spans="1:15" ht="18.75" x14ac:dyDescent="0.25">
      <c r="A59" s="37"/>
      <c r="B59" s="36"/>
      <c r="C59" s="107"/>
      <c r="D59" s="112" t="s">
        <v>3</v>
      </c>
      <c r="E59" s="106" t="s">
        <v>33</v>
      </c>
      <c r="F59" s="8" t="s">
        <v>34</v>
      </c>
      <c r="G59" s="106" t="s">
        <v>10</v>
      </c>
      <c r="H59" s="107"/>
    </row>
    <row r="60" spans="1:15" ht="19.5" thickBot="1" x14ac:dyDescent="0.3">
      <c r="A60" s="38"/>
      <c r="B60" s="9"/>
      <c r="C60" s="108"/>
      <c r="D60" s="113"/>
      <c r="E60" s="108"/>
      <c r="F60" s="10" t="s">
        <v>35</v>
      </c>
      <c r="G60" s="108"/>
      <c r="H60" s="108"/>
    </row>
    <row r="61" spans="1:15" ht="19.5" thickBot="1" x14ac:dyDescent="0.3">
      <c r="A61" s="21">
        <f>'CDN-2nam'!H37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'CDN-2nam'!H70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'CDN-2nam'!H69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'CDN-2nam'!H54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1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abSelected="1" topLeftCell="G1" zoomScale="70" zoomScaleNormal="70" zoomScalePageLayoutView="85" workbookViewId="0">
      <selection activeCell="J16" sqref="J1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0" t="s">
        <v>113</v>
      </c>
      <c r="I2" s="130"/>
      <c r="J2" s="88"/>
    </row>
    <row r="3" spans="2:15" ht="87" customHeight="1" x14ac:dyDescent="0.25">
      <c r="G3" s="122" t="s">
        <v>67</v>
      </c>
      <c r="H3" s="122" t="s">
        <v>107</v>
      </c>
      <c r="I3" s="122" t="s">
        <v>108</v>
      </c>
      <c r="J3" s="122" t="s">
        <v>163</v>
      </c>
      <c r="K3" s="122" t="s">
        <v>163</v>
      </c>
      <c r="L3" s="122" t="s">
        <v>163</v>
      </c>
      <c r="M3" s="122" t="s">
        <v>109</v>
      </c>
      <c r="N3" s="122" t="s">
        <v>68</v>
      </c>
    </row>
    <row r="4" spans="2:15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5" ht="19.5" thickBot="1" x14ac:dyDescent="0.3">
      <c r="G5" s="124" t="s">
        <v>114</v>
      </c>
      <c r="H5" s="125"/>
      <c r="I5" s="126"/>
      <c r="J5" s="89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4" t="s">
        <v>110</v>
      </c>
      <c r="H6" s="125"/>
      <c r="I6" s="126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 t="s">
        <v>177</v>
      </c>
      <c r="I7" s="59" t="s">
        <v>13</v>
      </c>
      <c r="J7" s="60" t="s">
        <v>174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171</v>
      </c>
      <c r="J8" s="4" t="s">
        <v>168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 t="s">
        <v>179</v>
      </c>
      <c r="I9" s="42" t="s">
        <v>15</v>
      </c>
      <c r="J9" s="4" t="s">
        <v>173</v>
      </c>
      <c r="K9" s="4" t="s">
        <v>164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38</v>
      </c>
      <c r="J10" s="4" t="s">
        <v>172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/>
      <c r="J11" s="86"/>
      <c r="K11" s="6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7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7" ht="19.5" thickBot="1" x14ac:dyDescent="0.3">
      <c r="G18" s="124" t="s">
        <v>111</v>
      </c>
      <c r="H18" s="125"/>
      <c r="I18" s="126"/>
      <c r="J18" s="89"/>
      <c r="K18" s="6"/>
      <c r="L18" s="41"/>
      <c r="M18" s="1"/>
      <c r="N18" s="1"/>
    </row>
    <row r="19" spans="4:17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7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7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7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7" ht="19.5" thickBot="1" x14ac:dyDescent="0.3">
      <c r="G23" s="124" t="s">
        <v>69</v>
      </c>
      <c r="H23" s="125"/>
      <c r="I23" s="126"/>
      <c r="J23" s="89"/>
      <c r="K23" s="6">
        <f>L23</f>
        <v>21</v>
      </c>
      <c r="L23" s="6">
        <f>SUM(L25:L42)</f>
        <v>21</v>
      </c>
      <c r="M23" s="6"/>
      <c r="N23" s="40">
        <v>21</v>
      </c>
      <c r="O23" t="s">
        <v>116</v>
      </c>
    </row>
    <row r="24" spans="4:17" ht="19.5" thickBot="1" x14ac:dyDescent="0.3">
      <c r="G24" s="124" t="s">
        <v>110</v>
      </c>
      <c r="H24" s="125"/>
      <c r="I24" s="126"/>
      <c r="J24" s="89"/>
      <c r="K24" s="6"/>
      <c r="L24" s="41"/>
      <c r="M24" s="1"/>
      <c r="N24" s="1"/>
    </row>
    <row r="25" spans="4:17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138</v>
      </c>
      <c r="J25" s="4" t="s">
        <v>168</v>
      </c>
      <c r="K25" s="66">
        <v>2</v>
      </c>
      <c r="L25" s="57">
        <f>IF(K25=0,"",VALUE(LEFT(K25,1)))</f>
        <v>2</v>
      </c>
      <c r="M25" s="41"/>
      <c r="N25" s="41"/>
      <c r="Q25">
        <f>(79-15)/3</f>
        <v>21.333333333333332</v>
      </c>
    </row>
    <row r="26" spans="4:17" ht="19.5" thickBot="1" x14ac:dyDescent="0.3">
      <c r="E26" s="53"/>
      <c r="G26" s="5">
        <v>2</v>
      </c>
      <c r="H26" s="4" t="str">
        <f t="shared" ref="H26:H35" si="2">CONCATENATE(B26,C26,D26,E26,F26)</f>
        <v/>
      </c>
      <c r="I26" s="80" t="s">
        <v>143</v>
      </c>
      <c r="J26" s="4" t="s">
        <v>167</v>
      </c>
      <c r="K26" s="4">
        <v>2</v>
      </c>
      <c r="L26" s="57">
        <f t="shared" ref="L26:L42" si="3">IF(K26=0,"",VALUE(LEFT(K26,1)))</f>
        <v>2</v>
      </c>
      <c r="M26" s="1"/>
      <c r="N26" s="1"/>
    </row>
    <row r="27" spans="4:17" ht="19.5" thickBot="1" x14ac:dyDescent="0.3">
      <c r="E27" s="53"/>
      <c r="G27" s="5">
        <v>3</v>
      </c>
      <c r="H27" s="4" t="str">
        <f t="shared" si="2"/>
        <v/>
      </c>
      <c r="I27" s="80" t="s">
        <v>144</v>
      </c>
      <c r="J27" s="4" t="s">
        <v>168</v>
      </c>
      <c r="K27" s="4">
        <v>2</v>
      </c>
      <c r="L27" s="57">
        <f t="shared" si="3"/>
        <v>2</v>
      </c>
      <c r="M27" s="1"/>
      <c r="N27" s="1"/>
    </row>
    <row r="28" spans="4:17" ht="19.5" thickBot="1" x14ac:dyDescent="0.3">
      <c r="E28" s="53"/>
      <c r="G28" s="5"/>
      <c r="H28" s="4"/>
      <c r="I28" s="81" t="s">
        <v>136</v>
      </c>
      <c r="J28" s="4" t="s">
        <v>172</v>
      </c>
      <c r="K28" s="82">
        <v>3</v>
      </c>
      <c r="L28" s="57">
        <f t="shared" si="3"/>
        <v>3</v>
      </c>
      <c r="M28" s="1"/>
      <c r="N28" s="1"/>
    </row>
    <row r="29" spans="4:17" ht="19.5" thickBot="1" x14ac:dyDescent="0.3">
      <c r="E29" s="53"/>
      <c r="G29" s="5"/>
      <c r="H29" s="4"/>
      <c r="I29" s="83" t="s">
        <v>139</v>
      </c>
      <c r="J29" s="4" t="s">
        <v>167</v>
      </c>
      <c r="K29" s="84">
        <v>2</v>
      </c>
      <c r="L29" s="57">
        <f t="shared" si="3"/>
        <v>2</v>
      </c>
      <c r="M29" s="1"/>
      <c r="N29" s="1"/>
    </row>
    <row r="30" spans="4:17" ht="19.5" thickBot="1" x14ac:dyDescent="0.3">
      <c r="E30" s="53"/>
      <c r="G30" s="5">
        <v>4</v>
      </c>
      <c r="H30" s="4" t="str">
        <f t="shared" si="2"/>
        <v/>
      </c>
      <c r="I30" s="3" t="s">
        <v>42</v>
      </c>
      <c r="J30" s="4" t="s">
        <v>167</v>
      </c>
      <c r="K30" s="4">
        <v>2</v>
      </c>
      <c r="L30" s="57">
        <f t="shared" si="3"/>
        <v>2</v>
      </c>
      <c r="M30" s="1"/>
      <c r="N30" s="1"/>
    </row>
    <row r="31" spans="4:17" ht="19.5" thickBot="1" x14ac:dyDescent="0.3">
      <c r="E31" s="53"/>
      <c r="G31" s="5">
        <v>5</v>
      </c>
      <c r="H31" s="4" t="str">
        <f t="shared" si="2"/>
        <v/>
      </c>
      <c r="I31" s="3" t="s">
        <v>137</v>
      </c>
      <c r="J31" s="4" t="s">
        <v>168</v>
      </c>
      <c r="K31" s="4">
        <v>2</v>
      </c>
      <c r="L31" s="57">
        <f t="shared" si="3"/>
        <v>2</v>
      </c>
      <c r="M31" s="1"/>
      <c r="N31" s="1"/>
    </row>
    <row r="32" spans="4:17" ht="19.5" thickBot="1" x14ac:dyDescent="0.3">
      <c r="E32" s="53"/>
      <c r="G32" s="5">
        <v>6</v>
      </c>
      <c r="H32" s="4" t="str">
        <f t="shared" si="2"/>
        <v/>
      </c>
      <c r="I32" s="42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E33" s="53"/>
      <c r="G33" s="5">
        <v>7</v>
      </c>
      <c r="H33" s="4" t="str">
        <f t="shared" si="2"/>
        <v/>
      </c>
      <c r="I33" s="3" t="s">
        <v>141</v>
      </c>
      <c r="J33" s="4" t="s">
        <v>168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E34" s="53"/>
      <c r="G34" s="5">
        <v>8</v>
      </c>
      <c r="H34" s="4" t="str">
        <f t="shared" si="2"/>
        <v/>
      </c>
      <c r="I34" s="3" t="s">
        <v>145</v>
      </c>
      <c r="J34" s="4" t="s">
        <v>167</v>
      </c>
      <c r="K34" s="4">
        <v>2</v>
      </c>
      <c r="L34" s="57">
        <f t="shared" si="3"/>
        <v>2</v>
      </c>
      <c r="M34" s="1"/>
      <c r="N34" s="1"/>
    </row>
    <row r="35" spans="5:15" ht="19.5" thickBot="1" x14ac:dyDescent="0.3">
      <c r="G35" s="5">
        <v>9</v>
      </c>
      <c r="H35" s="4" t="str">
        <f t="shared" si="2"/>
        <v/>
      </c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5">
        <v>10</v>
      </c>
      <c r="H36" s="1"/>
      <c r="I36" s="3" t="s">
        <v>140</v>
      </c>
      <c r="J36" s="4" t="s">
        <v>167</v>
      </c>
      <c r="K36" s="4">
        <v>2</v>
      </c>
      <c r="L36" s="57">
        <f t="shared" si="3"/>
        <v>2</v>
      </c>
      <c r="M36" s="1"/>
      <c r="N36" s="1"/>
    </row>
    <row r="37" spans="5:15" ht="19.5" thickBot="1" x14ac:dyDescent="0.3">
      <c r="E37" s="53"/>
      <c r="G37" s="5">
        <v>11</v>
      </c>
      <c r="H37" s="1"/>
      <c r="I37" s="3"/>
      <c r="J37" s="3"/>
      <c r="K37" s="4"/>
      <c r="L37" s="57" t="str">
        <f t="shared" si="3"/>
        <v/>
      </c>
      <c r="M37" s="1"/>
      <c r="N37" s="1"/>
    </row>
    <row r="38" spans="5:15" ht="19.5" thickBot="1" x14ac:dyDescent="0.3">
      <c r="G38" s="124" t="s">
        <v>111</v>
      </c>
      <c r="H38" s="125"/>
      <c r="I38" s="126"/>
      <c r="J38" s="89"/>
      <c r="K38" s="6"/>
      <c r="L38" s="41"/>
      <c r="M38" s="1"/>
      <c r="N38" s="1"/>
    </row>
    <row r="39" spans="5:15" ht="19.5" thickBot="1" x14ac:dyDescent="0.3">
      <c r="G39" s="5">
        <v>1</v>
      </c>
      <c r="H39" s="4" t="str">
        <f t="shared" ref="H39" si="4">CONCATENATE(B39,C39,D39,E39,F39)</f>
        <v/>
      </c>
      <c r="I39" s="3"/>
      <c r="J39" s="3"/>
      <c r="K39" s="4"/>
      <c r="L39" s="57" t="str">
        <f t="shared" si="3"/>
        <v/>
      </c>
      <c r="M39" s="1"/>
      <c r="N39" s="1"/>
    </row>
    <row r="40" spans="5:15" ht="24" customHeight="1" thickBot="1" x14ac:dyDescent="0.3">
      <c r="G40" s="5">
        <v>2</v>
      </c>
      <c r="H40" s="4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thickBot="1" x14ac:dyDescent="0.3">
      <c r="E43" s="53"/>
      <c r="G43" s="124" t="s">
        <v>70</v>
      </c>
      <c r="H43" s="125"/>
      <c r="I43" s="126"/>
      <c r="J43" s="89"/>
      <c r="K43" s="6">
        <f>L43</f>
        <v>21</v>
      </c>
      <c r="L43" s="6">
        <f>SUM(L45:L60)</f>
        <v>21</v>
      </c>
      <c r="M43" s="6"/>
      <c r="N43" s="40">
        <v>21</v>
      </c>
      <c r="O43" t="s">
        <v>116</v>
      </c>
    </row>
    <row r="44" spans="5:15" ht="19.5" thickBot="1" x14ac:dyDescent="0.3">
      <c r="E44" s="53"/>
      <c r="G44" s="124" t="s">
        <v>110</v>
      </c>
      <c r="H44" s="125"/>
      <c r="I44" s="126"/>
      <c r="J44" s="89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96" t="s">
        <v>178</v>
      </c>
      <c r="I45" s="59" t="s">
        <v>14</v>
      </c>
      <c r="J45" s="4" t="s">
        <v>167</v>
      </c>
      <c r="K45" s="60">
        <v>2</v>
      </c>
      <c r="L45" s="57">
        <f>IF(K45=0,"",VALUE(LEFT(K45,1)))</f>
        <v>2</v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5">CONCATENATE(B46,C46,D46,E46,F46)</f>
        <v/>
      </c>
      <c r="I46" s="59" t="s">
        <v>118</v>
      </c>
      <c r="J46" s="4" t="s">
        <v>175</v>
      </c>
      <c r="K46" s="60">
        <v>1</v>
      </c>
      <c r="L46" s="57">
        <f t="shared" ref="L46:L60" si="6">IF(K46=0,"",VALUE(LEFT(K46,1)))</f>
        <v>1</v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5"/>
        <v/>
      </c>
      <c r="I47" s="72" t="s">
        <v>147</v>
      </c>
      <c r="J47" s="4" t="s">
        <v>168</v>
      </c>
      <c r="K47" s="73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4</v>
      </c>
      <c r="H48" s="4" t="str">
        <f t="shared" si="5"/>
        <v/>
      </c>
      <c r="I48" s="72" t="s">
        <v>148</v>
      </c>
      <c r="J48" s="92"/>
      <c r="K48" s="73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5</v>
      </c>
      <c r="H49" s="4" t="str">
        <f t="shared" si="5"/>
        <v/>
      </c>
      <c r="I49" s="3" t="s">
        <v>146</v>
      </c>
      <c r="J49" s="4" t="s">
        <v>168</v>
      </c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6</v>
      </c>
      <c r="H50" s="4" t="str">
        <f t="shared" si="5"/>
        <v/>
      </c>
      <c r="I50" s="74" t="s">
        <v>150</v>
      </c>
      <c r="J50" s="4" t="s">
        <v>168</v>
      </c>
      <c r="K50" s="73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7</v>
      </c>
      <c r="H51" s="4" t="str">
        <f t="shared" si="5"/>
        <v/>
      </c>
      <c r="I51" s="72" t="s">
        <v>151</v>
      </c>
      <c r="J51" s="4" t="s">
        <v>167</v>
      </c>
      <c r="K51" s="73">
        <v>2</v>
      </c>
      <c r="L51" s="57">
        <f t="shared" si="6"/>
        <v>2</v>
      </c>
      <c r="M51" s="1"/>
      <c r="N51" s="1"/>
    </row>
    <row r="52" spans="5:15" ht="19.5" thickBot="1" x14ac:dyDescent="0.3">
      <c r="G52" s="5">
        <v>8</v>
      </c>
      <c r="H52" s="4" t="str">
        <f t="shared" si="5"/>
        <v/>
      </c>
      <c r="I52" s="61" t="s">
        <v>152</v>
      </c>
      <c r="J52" s="4" t="s">
        <v>167</v>
      </c>
      <c r="K52" s="62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9</v>
      </c>
      <c r="H53" s="4" t="str">
        <f t="shared" si="5"/>
        <v/>
      </c>
      <c r="I53" s="61" t="s">
        <v>153</v>
      </c>
      <c r="J53" s="4" t="s">
        <v>168</v>
      </c>
      <c r="K53" s="62">
        <v>2</v>
      </c>
      <c r="L53" s="57">
        <f t="shared" si="6"/>
        <v>2</v>
      </c>
      <c r="M53" s="1"/>
      <c r="N53" s="1"/>
    </row>
    <row r="54" spans="5:15" ht="38.25" thickBot="1" x14ac:dyDescent="0.3">
      <c r="E54" s="53"/>
      <c r="G54" s="5">
        <v>10</v>
      </c>
      <c r="H54" s="1"/>
      <c r="I54" s="43" t="s">
        <v>157</v>
      </c>
      <c r="J54" s="4" t="s">
        <v>167</v>
      </c>
      <c r="K54" s="1">
        <v>2</v>
      </c>
      <c r="L54" s="57">
        <f t="shared" si="6"/>
        <v>2</v>
      </c>
      <c r="M54" s="1"/>
      <c r="N54" s="1"/>
    </row>
    <row r="55" spans="5:15" ht="19.5" thickBot="1" x14ac:dyDescent="0.3">
      <c r="G55" s="5">
        <v>11</v>
      </c>
      <c r="H55" s="1"/>
      <c r="I55" s="42" t="s">
        <v>149</v>
      </c>
      <c r="J55" s="4" t="s">
        <v>167</v>
      </c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124" t="s">
        <v>111</v>
      </c>
      <c r="H56" s="125"/>
      <c r="I56" s="126"/>
      <c r="J56" s="89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6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6"/>
        <v/>
      </c>
      <c r="M60" s="1"/>
      <c r="N60" s="1"/>
    </row>
    <row r="61" spans="5:15" ht="19.5" thickBot="1" x14ac:dyDescent="0.3">
      <c r="E61" s="53"/>
      <c r="G61" s="124" t="s">
        <v>71</v>
      </c>
      <c r="H61" s="125"/>
      <c r="I61" s="126"/>
      <c r="J61" s="89"/>
      <c r="K61" s="6">
        <f>L61</f>
        <v>22</v>
      </c>
      <c r="L61" s="6">
        <f>SUM(L63:L78)</f>
        <v>22</v>
      </c>
      <c r="M61" s="6"/>
      <c r="N61" s="40">
        <v>22</v>
      </c>
      <c r="O61" t="s">
        <v>116</v>
      </c>
    </row>
    <row r="62" spans="5:15" ht="19.5" thickBot="1" x14ac:dyDescent="0.3">
      <c r="G62" s="124" t="s">
        <v>110</v>
      </c>
      <c r="H62" s="125"/>
      <c r="I62" s="126"/>
      <c r="J62" s="89"/>
      <c r="K62" s="6"/>
      <c r="L62" s="41"/>
      <c r="M62" s="1"/>
      <c r="N62" s="1"/>
    </row>
    <row r="63" spans="5:15" ht="19.5" thickBot="1" x14ac:dyDescent="0.3">
      <c r="G63" s="5">
        <v>1</v>
      </c>
      <c r="H63" s="4" t="str">
        <f>CONCATENATE(B63,C63,D63,E63,F63)</f>
        <v/>
      </c>
      <c r="I63" s="43" t="s">
        <v>155</v>
      </c>
      <c r="J63" s="4" t="s">
        <v>172</v>
      </c>
      <c r="K63" s="1">
        <v>3</v>
      </c>
      <c r="L63" s="57">
        <f>IF(K63=0,"",VALUE(LEFT(K63,1)))</f>
        <v>3</v>
      </c>
      <c r="M63" s="41"/>
      <c r="N63" s="41"/>
    </row>
    <row r="64" spans="5:15" ht="19.5" thickBot="1" x14ac:dyDescent="0.3">
      <c r="G64" s="5">
        <v>2</v>
      </c>
      <c r="H64" s="4" t="str">
        <f t="shared" ref="H64:H71" si="8">CONCATENATE(B64,C64,D64,E64,F64)</f>
        <v/>
      </c>
      <c r="I64" s="43" t="s">
        <v>156</v>
      </c>
      <c r="J64" s="4" t="s">
        <v>168</v>
      </c>
      <c r="K64" s="1">
        <v>2</v>
      </c>
      <c r="L64" s="57">
        <f t="shared" ref="L64:L73" si="9">IF(K64=0,"",VALUE(LEFT(K64,1)))</f>
        <v>2</v>
      </c>
      <c r="M64" s="1"/>
      <c r="N64" s="1"/>
    </row>
    <row r="65" spans="5:15" ht="19.5" thickBot="1" x14ac:dyDescent="0.3">
      <c r="G65" s="5">
        <v>3</v>
      </c>
      <c r="H65" s="4" t="str">
        <f t="shared" si="8"/>
        <v/>
      </c>
      <c r="I65" s="61" t="s">
        <v>154</v>
      </c>
      <c r="J65" s="4" t="s">
        <v>168</v>
      </c>
      <c r="K65" s="6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4</v>
      </c>
      <c r="H66" s="4" t="str">
        <f t="shared" si="8"/>
        <v/>
      </c>
      <c r="I66" s="3"/>
      <c r="J66" s="3"/>
      <c r="K66" s="4"/>
      <c r="L66" s="57" t="str">
        <f>IF(K66=0,"",VALUE(LEFT(K66,1)))</f>
        <v/>
      </c>
      <c r="M66" s="1"/>
      <c r="N66" s="1"/>
    </row>
    <row r="67" spans="5:15" ht="19.5" thickBot="1" x14ac:dyDescent="0.3">
      <c r="G67" s="5">
        <v>5</v>
      </c>
      <c r="H67" s="4" t="str">
        <f t="shared" si="8"/>
        <v/>
      </c>
      <c r="I67" s="3"/>
      <c r="J67" s="3"/>
      <c r="K67" s="4"/>
      <c r="L67" s="57" t="str">
        <f>IF(K67=0,"",VALUE(LEFT(K67,1)))</f>
        <v/>
      </c>
      <c r="M67" s="1"/>
      <c r="N67" s="1"/>
    </row>
    <row r="68" spans="5:15" ht="19.5" thickBot="1" x14ac:dyDescent="0.3">
      <c r="G68" s="5">
        <v>6</v>
      </c>
      <c r="H68" s="4" t="str">
        <f t="shared" si="8"/>
        <v/>
      </c>
      <c r="I68" s="42"/>
      <c r="J68" s="3"/>
      <c r="K68" s="4"/>
      <c r="L68" s="57" t="str">
        <f>IF(K68=0,"",VALUE(LEFT(K68,1)))</f>
        <v/>
      </c>
      <c r="M68" s="1"/>
      <c r="N68" s="1"/>
    </row>
    <row r="69" spans="5:15" ht="19.5" thickBot="1" x14ac:dyDescent="0.3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>IF(K69=0,"",VALUE(LEFT(K69,1)))</f>
        <v/>
      </c>
      <c r="M69" s="1"/>
      <c r="N69" s="1"/>
    </row>
    <row r="70" spans="5:15" ht="19.5" thickBot="1" x14ac:dyDescent="0.3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9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5">
        <v>10</v>
      </c>
      <c r="H72" s="1"/>
      <c r="I72" s="59" t="s">
        <v>119</v>
      </c>
      <c r="J72" s="4" t="s">
        <v>175</v>
      </c>
      <c r="K72" s="60">
        <v>1</v>
      </c>
      <c r="L72" s="57">
        <f t="shared" si="9"/>
        <v>1</v>
      </c>
      <c r="M72" s="1"/>
      <c r="N72" s="1"/>
    </row>
    <row r="73" spans="5:15" ht="19.5" thickBot="1" x14ac:dyDescent="0.3">
      <c r="G73" s="5">
        <v>11</v>
      </c>
      <c r="H73" s="1"/>
      <c r="I73" s="61" t="s">
        <v>55</v>
      </c>
      <c r="J73" s="62" t="s">
        <v>176</v>
      </c>
      <c r="K73" s="62">
        <v>6</v>
      </c>
      <c r="L73" s="57">
        <f t="shared" si="9"/>
        <v>6</v>
      </c>
      <c r="M73" s="1"/>
      <c r="N73" s="1"/>
    </row>
    <row r="74" spans="5:15" ht="19.5" thickBot="1" x14ac:dyDescent="0.3">
      <c r="G74" s="124" t="s">
        <v>111</v>
      </c>
      <c r="H74" s="125"/>
      <c r="I74" s="126"/>
      <c r="J74" s="89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4" t="str">
        <f t="shared" ref="H75" si="10">CONCATENATE(B75,C75,D75,E75,F75)</f>
        <v/>
      </c>
      <c r="I75" s="3" t="s">
        <v>158</v>
      </c>
      <c r="J75" s="4" t="s">
        <v>167</v>
      </c>
      <c r="K75" s="4">
        <v>2</v>
      </c>
      <c r="L75" s="57">
        <f>IF(K75=0,"",VALUE(LEFT(K75,1)))</f>
        <v>2</v>
      </c>
      <c r="M75" s="1"/>
      <c r="N75" s="1"/>
    </row>
    <row r="76" spans="5:15" ht="38.25" thickBot="1" x14ac:dyDescent="0.3">
      <c r="E76" s="53"/>
      <c r="G76" s="5">
        <v>2</v>
      </c>
      <c r="H76" s="4"/>
      <c r="I76" s="3" t="s">
        <v>159</v>
      </c>
      <c r="J76" s="4" t="s">
        <v>168</v>
      </c>
      <c r="K76" s="4">
        <v>2</v>
      </c>
      <c r="L76" s="57">
        <f>IF(K76=0,"",VALUE(LEFT(K76,1)))</f>
        <v>2</v>
      </c>
      <c r="M76" s="1"/>
      <c r="N76" s="1"/>
    </row>
    <row r="77" spans="5:15" ht="38.25" thickBot="1" x14ac:dyDescent="0.3">
      <c r="E77" s="53"/>
      <c r="G77" s="5">
        <v>3</v>
      </c>
      <c r="H77" s="1"/>
      <c r="I77" s="3" t="s">
        <v>160</v>
      </c>
      <c r="J77" s="4" t="s">
        <v>167</v>
      </c>
      <c r="K77" s="4">
        <v>2</v>
      </c>
      <c r="L77" s="57">
        <f>IF(K77=0,"",VALUE(LEFT(K77,1)))</f>
        <v>2</v>
      </c>
      <c r="M77" s="1"/>
      <c r="N77" s="1"/>
    </row>
    <row r="78" spans="5:15" ht="38.25" thickBot="1" x14ac:dyDescent="0.3">
      <c r="E78" s="53"/>
      <c r="G78" s="5">
        <v>4</v>
      </c>
      <c r="H78" s="1"/>
      <c r="I78" s="3" t="s">
        <v>161</v>
      </c>
      <c r="J78" s="4" t="s">
        <v>168</v>
      </c>
      <c r="K78" s="4">
        <v>2</v>
      </c>
      <c r="L78" s="57">
        <f>IF(K78=0,"",VALUE(LEFT(K78,1)))</f>
        <v>2</v>
      </c>
      <c r="M78" s="1"/>
      <c r="N78" s="1"/>
    </row>
    <row r="79" spans="5:15" ht="19.5" hidden="1" thickBot="1" x14ac:dyDescent="0.3">
      <c r="G79" s="124" t="s">
        <v>72</v>
      </c>
      <c r="H79" s="125"/>
      <c r="I79" s="126"/>
      <c r="J79" s="89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24" t="s">
        <v>110</v>
      </c>
      <c r="H80" s="125"/>
      <c r="I80" s="126"/>
      <c r="J80" s="8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124" t="s">
        <v>111</v>
      </c>
      <c r="H92" s="125"/>
      <c r="I92" s="126"/>
      <c r="J92" s="8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24" t="s">
        <v>73</v>
      </c>
      <c r="H97" s="125"/>
      <c r="I97" s="126"/>
      <c r="J97" s="89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24" t="s">
        <v>110</v>
      </c>
      <c r="H98" s="125"/>
      <c r="I98" s="126"/>
      <c r="J98" s="8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24" t="s">
        <v>111</v>
      </c>
      <c r="H110" s="125"/>
      <c r="I110" s="126"/>
      <c r="J110" s="8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27" t="s">
        <v>112</v>
      </c>
      <c r="H115" s="128"/>
      <c r="I115" s="129"/>
      <c r="J115" s="94"/>
      <c r="K115" s="58">
        <f>SUM(K5,K23,K43,K61,K79,K97)</f>
        <v>79</v>
      </c>
      <c r="L115" s="58">
        <f>SUM(L5,L23,L43,L61,L79,L97)</f>
        <v>79</v>
      </c>
      <c r="M115" s="1"/>
      <c r="N115" s="58">
        <f>SUM(N5,N23,N43,N61,N79,N97)</f>
        <v>79</v>
      </c>
      <c r="O115" t="s">
        <v>116</v>
      </c>
    </row>
  </sheetData>
  <autoFilter ref="I2:I105"/>
  <mergeCells count="28">
    <mergeCell ref="G110:I110"/>
    <mergeCell ref="G115:I115"/>
    <mergeCell ref="H2:I2"/>
    <mergeCell ref="G62:I62"/>
    <mergeCell ref="G79:I79"/>
    <mergeCell ref="G80:I80"/>
    <mergeCell ref="G92:I92"/>
    <mergeCell ref="G97:I97"/>
    <mergeCell ref="G38:I38"/>
    <mergeCell ref="G43:I43"/>
    <mergeCell ref="G44:I44"/>
    <mergeCell ref="G56:I56"/>
    <mergeCell ref="G61:I61"/>
    <mergeCell ref="H3:H4"/>
    <mergeCell ref="G74:I74"/>
    <mergeCell ref="G23:I23"/>
    <mergeCell ref="G24:I24"/>
    <mergeCell ref="G3:G4"/>
    <mergeCell ref="I3:I4"/>
    <mergeCell ref="G98:I98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1" zoomScale="70" zoomScaleNormal="70" zoomScalePageLayoutView="85" workbookViewId="0">
      <selection activeCell="P6" sqref="P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0" t="s">
        <v>113</v>
      </c>
      <c r="I2" s="130"/>
      <c r="J2" s="88"/>
    </row>
    <row r="3" spans="2:15" ht="87" customHeight="1" x14ac:dyDescent="0.25">
      <c r="G3" s="122" t="s">
        <v>67</v>
      </c>
      <c r="H3" s="122" t="s">
        <v>107</v>
      </c>
      <c r="I3" s="122" t="s">
        <v>108</v>
      </c>
      <c r="J3" s="122" t="s">
        <v>163</v>
      </c>
      <c r="K3" s="122" t="s">
        <v>163</v>
      </c>
      <c r="L3" s="122" t="s">
        <v>163</v>
      </c>
      <c r="M3" s="122" t="s">
        <v>109</v>
      </c>
      <c r="N3" s="122" t="s">
        <v>68</v>
      </c>
    </row>
    <row r="4" spans="2:15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5" ht="19.5" thickBot="1" x14ac:dyDescent="0.3">
      <c r="G5" s="124" t="s">
        <v>114</v>
      </c>
      <c r="H5" s="125"/>
      <c r="I5" s="126"/>
      <c r="J5" s="89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4" t="s">
        <v>110</v>
      </c>
      <c r="H6" s="125"/>
      <c r="I6" s="126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75"/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33.7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162</v>
      </c>
      <c r="J9" s="61"/>
      <c r="K9" s="85" t="s">
        <v>165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139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95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137</v>
      </c>
      <c r="J12" s="71"/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136</v>
      </c>
      <c r="J13" s="67"/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/>
      <c r="J14" s="95"/>
      <c r="K14" s="70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1"/>
      <c r="J16" s="61"/>
      <c r="K16" s="85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4" t="s">
        <v>111</v>
      </c>
      <c r="H18" s="125"/>
      <c r="I18" s="126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4" t="s">
        <v>69</v>
      </c>
      <c r="H23" s="125"/>
      <c r="I23" s="126"/>
      <c r="J23" s="89"/>
      <c r="K23" s="6">
        <f>L23</f>
        <v>29</v>
      </c>
      <c r="L23" s="6">
        <f>SUM(L25:L44)</f>
        <v>29</v>
      </c>
      <c r="M23" s="6"/>
      <c r="N23" s="40">
        <v>29</v>
      </c>
      <c r="O23" t="s">
        <v>116</v>
      </c>
    </row>
    <row r="24" spans="4:15" ht="19.5" thickBot="1" x14ac:dyDescent="0.3">
      <c r="G24" s="124" t="s">
        <v>110</v>
      </c>
      <c r="H24" s="125"/>
      <c r="I24" s="126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90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7" si="2">CONCATENATE(B26,C26,D26,E26,F26)</f>
        <v/>
      </c>
      <c r="I26" s="61" t="s">
        <v>14</v>
      </c>
      <c r="J26" s="93"/>
      <c r="K26" s="62">
        <v>1</v>
      </c>
      <c r="L26" s="57">
        <f t="shared" ref="L26:L44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93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 t="s">
        <v>140</v>
      </c>
      <c r="J28" s="91"/>
      <c r="K28" s="6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147</v>
      </c>
      <c r="J29" s="3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155</v>
      </c>
      <c r="J30" s="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3" t="s">
        <v>156</v>
      </c>
      <c r="J31" s="91"/>
      <c r="K31" s="64">
        <v>2</v>
      </c>
      <c r="L31" s="57">
        <f t="shared" si="3"/>
        <v>2</v>
      </c>
      <c r="M31" s="1"/>
      <c r="N31" s="1"/>
    </row>
    <row r="32" spans="4:15" ht="19.5" thickBot="1" x14ac:dyDescent="0.35">
      <c r="E32" s="53"/>
      <c r="G32" s="5"/>
      <c r="H32" s="4"/>
      <c r="I32" s="69" t="s">
        <v>141</v>
      </c>
      <c r="J32" s="95"/>
      <c r="K32" s="70">
        <v>2</v>
      </c>
      <c r="L32" s="57">
        <f t="shared" si="3"/>
        <v>2</v>
      </c>
      <c r="M32" s="1"/>
      <c r="N32" s="1"/>
    </row>
    <row r="33" spans="5:15" ht="19.5" thickBot="1" x14ac:dyDescent="0.3">
      <c r="E33" s="53"/>
      <c r="G33" s="5"/>
      <c r="H33" s="4"/>
      <c r="I33" s="71" t="s">
        <v>145</v>
      </c>
      <c r="J33" s="71"/>
      <c r="K33" s="70">
        <v>2</v>
      </c>
      <c r="L33" s="57">
        <f t="shared" si="3"/>
        <v>2</v>
      </c>
      <c r="M33" s="1"/>
      <c r="N33" s="1"/>
    </row>
    <row r="34" spans="5:15" ht="19.5" thickBot="1" x14ac:dyDescent="0.35">
      <c r="E34" s="53"/>
      <c r="G34" s="5"/>
      <c r="H34" s="4"/>
      <c r="I34" s="69" t="s">
        <v>146</v>
      </c>
      <c r="J34" s="95"/>
      <c r="K34" s="70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/>
      <c r="H35" s="4"/>
      <c r="I35" s="86"/>
      <c r="J35" s="86"/>
      <c r="K35" s="66"/>
      <c r="L35" s="57" t="str">
        <f t="shared" si="3"/>
        <v/>
      </c>
      <c r="M35" s="1"/>
      <c r="N35" s="1"/>
    </row>
    <row r="36" spans="5:15" ht="19.5" thickBot="1" x14ac:dyDescent="0.3">
      <c r="E36" s="53"/>
      <c r="G36" s="5">
        <v>8</v>
      </c>
      <c r="H36" s="4" t="str">
        <f t="shared" si="2"/>
        <v/>
      </c>
      <c r="I36" s="3"/>
      <c r="J36" s="3"/>
      <c r="K36" s="4"/>
      <c r="L36" s="57" t="str">
        <f t="shared" si="3"/>
        <v/>
      </c>
      <c r="M36" s="1"/>
      <c r="N36" s="1"/>
    </row>
    <row r="37" spans="5:15" ht="19.5" thickBot="1" x14ac:dyDescent="0.3">
      <c r="G37" s="5">
        <v>9</v>
      </c>
      <c r="H37" s="4" t="str">
        <f t="shared" si="2"/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19.5" thickBot="1" x14ac:dyDescent="0.3">
      <c r="G38" s="5">
        <v>10</v>
      </c>
      <c r="H38" s="1"/>
      <c r="I38" s="59" t="s">
        <v>118</v>
      </c>
      <c r="J38" s="90"/>
      <c r="K38" s="60">
        <v>1</v>
      </c>
      <c r="L38" s="57">
        <f t="shared" si="3"/>
        <v>1</v>
      </c>
      <c r="M38" s="1"/>
      <c r="N38" s="1"/>
    </row>
    <row r="39" spans="5:15" ht="19.5" thickBot="1" x14ac:dyDescent="0.3">
      <c r="E39" s="53"/>
      <c r="G39" s="5">
        <v>11</v>
      </c>
      <c r="H39" s="1"/>
      <c r="I39" s="61" t="s">
        <v>55</v>
      </c>
      <c r="J39" s="93"/>
      <c r="K39" s="62">
        <v>6</v>
      </c>
      <c r="L39" s="57">
        <f t="shared" si="3"/>
        <v>6</v>
      </c>
      <c r="M39" s="1"/>
      <c r="N39" s="1"/>
    </row>
    <row r="40" spans="5:15" ht="19.5" thickBot="1" x14ac:dyDescent="0.3">
      <c r="G40" s="124" t="s">
        <v>111</v>
      </c>
      <c r="H40" s="125"/>
      <c r="I40" s="126"/>
      <c r="J40" s="89"/>
      <c r="K40" s="6"/>
      <c r="L40" s="41"/>
      <c r="M40" s="1"/>
      <c r="N40" s="1"/>
    </row>
    <row r="41" spans="5:15" ht="38.25" thickBot="1" x14ac:dyDescent="0.3">
      <c r="G41" s="5">
        <v>1</v>
      </c>
      <c r="H41" s="4" t="str">
        <f t="shared" ref="H41" si="4">CONCATENATE(B41,C41,D41,E41,F41)</f>
        <v/>
      </c>
      <c r="I41" s="3" t="s">
        <v>160</v>
      </c>
      <c r="J41" s="3"/>
      <c r="K41" s="4">
        <v>2</v>
      </c>
      <c r="L41" s="57">
        <f t="shared" si="3"/>
        <v>2</v>
      </c>
      <c r="M41" s="1"/>
      <c r="N41" s="1"/>
    </row>
    <row r="42" spans="5:15" ht="54" customHeight="1" thickBot="1" x14ac:dyDescent="0.3">
      <c r="G42" s="5">
        <v>2</v>
      </c>
      <c r="H42" s="4"/>
      <c r="I42" s="3" t="s">
        <v>161</v>
      </c>
      <c r="J42" s="3"/>
      <c r="K42" s="4">
        <v>2</v>
      </c>
      <c r="L42" s="57">
        <f t="shared" si="3"/>
        <v>2</v>
      </c>
      <c r="M42" s="1"/>
      <c r="N42" s="1"/>
    </row>
    <row r="43" spans="5:15" ht="19.5" thickBot="1" x14ac:dyDescent="0.3">
      <c r="G43" s="5">
        <v>3</v>
      </c>
      <c r="H43" s="1"/>
      <c r="I43" s="3"/>
      <c r="J43" s="3"/>
      <c r="K43" s="4"/>
      <c r="L43" s="57" t="str">
        <f t="shared" si="3"/>
        <v/>
      </c>
      <c r="M43" s="1"/>
      <c r="N43" s="1"/>
    </row>
    <row r="44" spans="5:15" ht="19.5" thickBot="1" x14ac:dyDescent="0.3">
      <c r="G44" s="5">
        <v>4</v>
      </c>
      <c r="H44" s="1"/>
      <c r="I44" s="3"/>
      <c r="J44" s="3"/>
      <c r="K44" s="4"/>
      <c r="L44" s="57" t="str">
        <f t="shared" si="3"/>
        <v/>
      </c>
      <c r="M44" s="1"/>
      <c r="N44" s="1"/>
    </row>
    <row r="45" spans="5:15" ht="19.5" hidden="1" thickBot="1" x14ac:dyDescent="0.3">
      <c r="E45" s="53"/>
      <c r="G45" s="124" t="s">
        <v>70</v>
      </c>
      <c r="H45" s="125"/>
      <c r="I45" s="126"/>
      <c r="J45" s="89"/>
      <c r="K45" s="6">
        <f>L45</f>
        <v>0</v>
      </c>
      <c r="L45" s="6">
        <f>SUM(L47:L62)</f>
        <v>0</v>
      </c>
      <c r="M45" s="6"/>
      <c r="N45" s="40"/>
      <c r="O45" t="s">
        <v>116</v>
      </c>
    </row>
    <row r="46" spans="5:15" ht="19.5" hidden="1" thickBot="1" x14ac:dyDescent="0.3">
      <c r="E46" s="53"/>
      <c r="G46" s="124" t="s">
        <v>110</v>
      </c>
      <c r="H46" s="125"/>
      <c r="I46" s="126"/>
      <c r="J46" s="89"/>
      <c r="K46" s="6"/>
      <c r="L46" s="41"/>
      <c r="M46" s="1"/>
      <c r="N46" s="1"/>
    </row>
    <row r="47" spans="5:15" ht="19.5" hidden="1" thickBot="1" x14ac:dyDescent="0.3">
      <c r="E47" s="53"/>
      <c r="G47" s="5">
        <v>1</v>
      </c>
      <c r="H47" s="4" t="str">
        <f>CONCATENATE(B47,C47,D47,E47,F47)</f>
        <v/>
      </c>
      <c r="I47" s="43"/>
      <c r="J47" s="43"/>
      <c r="K47" s="1"/>
      <c r="L47" s="57" t="str">
        <f>IF(K47=0,"",VALUE(LEFT(K47,1)))</f>
        <v/>
      </c>
      <c r="M47" s="41"/>
      <c r="N47" s="41"/>
    </row>
    <row r="48" spans="5:15" ht="19.5" hidden="1" thickBot="1" x14ac:dyDescent="0.3">
      <c r="E48" s="53"/>
      <c r="G48" s="5">
        <v>2</v>
      </c>
      <c r="H48" s="4" t="str">
        <f t="shared" ref="H48:H55" si="5">CONCATENATE(B48,C48,D48,E48,F48)</f>
        <v/>
      </c>
      <c r="I48" s="43"/>
      <c r="J48" s="43"/>
      <c r="K48" s="1"/>
      <c r="L48" s="57" t="str">
        <f t="shared" ref="L48:L62" si="6">IF(K48=0,"",VALUE(LEFT(K48,1)))</f>
        <v/>
      </c>
      <c r="M48" s="1"/>
      <c r="N48" s="1"/>
    </row>
    <row r="49" spans="5:15" ht="19.5" hidden="1" thickBot="1" x14ac:dyDescent="0.3">
      <c r="E49" s="53"/>
      <c r="G49" s="5">
        <v>3</v>
      </c>
      <c r="H49" s="4" t="str">
        <f t="shared" si="5"/>
        <v/>
      </c>
      <c r="I49" s="43"/>
      <c r="J49" s="43"/>
      <c r="K49" s="1"/>
      <c r="L49" s="57" t="str">
        <f t="shared" si="6"/>
        <v/>
      </c>
      <c r="M49" s="1"/>
      <c r="N49" s="1"/>
    </row>
    <row r="50" spans="5:15" ht="19.5" hidden="1" thickBot="1" x14ac:dyDescent="0.3">
      <c r="G50" s="5">
        <v>4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5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G52" s="5">
        <v>6</v>
      </c>
      <c r="H52" s="4" t="str">
        <f t="shared" si="5"/>
        <v/>
      </c>
      <c r="I52" s="42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7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5">
        <v>8</v>
      </c>
      <c r="H54" s="4" t="str">
        <f t="shared" si="5"/>
        <v/>
      </c>
      <c r="I54" s="3"/>
      <c r="J54" s="3"/>
      <c r="K54" s="4"/>
      <c r="L54" s="57" t="str">
        <f t="shared" si="6"/>
        <v/>
      </c>
      <c r="M54" s="1"/>
      <c r="N54" s="1"/>
    </row>
    <row r="55" spans="5:15" ht="19.5" hidden="1" thickBot="1" x14ac:dyDescent="0.3">
      <c r="G55" s="5">
        <v>9</v>
      </c>
      <c r="H55" s="4" t="str">
        <f t="shared" si="5"/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E56" s="53"/>
      <c r="G56" s="5">
        <v>10</v>
      </c>
      <c r="H56" s="1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G57" s="5">
        <v>11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124" t="s">
        <v>111</v>
      </c>
      <c r="H58" s="125"/>
      <c r="I58" s="126"/>
      <c r="J58" s="89"/>
      <c r="K58" s="6"/>
      <c r="L58" s="41"/>
      <c r="M58" s="1"/>
      <c r="N58" s="1"/>
    </row>
    <row r="59" spans="5:15" ht="19.5" hidden="1" thickBot="1" x14ac:dyDescent="0.3">
      <c r="G59" s="5">
        <v>1</v>
      </c>
      <c r="H59" s="4" t="str">
        <f t="shared" ref="H59" si="7">CONCATENATE(B59,C59,D59,E59,F59)</f>
        <v/>
      </c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G60" s="5">
        <v>2</v>
      </c>
      <c r="H60" s="4"/>
      <c r="I60" s="3"/>
      <c r="J60" s="3"/>
      <c r="K60" s="4"/>
      <c r="L60" s="57" t="str">
        <f t="shared" si="6"/>
        <v/>
      </c>
      <c r="M60" s="1"/>
      <c r="N60" s="1"/>
    </row>
    <row r="61" spans="5:15" ht="19.5" hidden="1" thickBot="1" x14ac:dyDescent="0.3">
      <c r="E61" s="53"/>
      <c r="G61" s="5">
        <v>3</v>
      </c>
      <c r="H61" s="1"/>
      <c r="I61" s="3"/>
      <c r="J61" s="3"/>
      <c r="K61" s="4"/>
      <c r="L61" s="57" t="str">
        <f t="shared" si="6"/>
        <v/>
      </c>
      <c r="M61" s="1"/>
      <c r="N61" s="1"/>
    </row>
    <row r="62" spans="5:15" ht="19.5" hidden="1" thickBot="1" x14ac:dyDescent="0.3">
      <c r="E62" s="53"/>
      <c r="G62" s="5">
        <v>4</v>
      </c>
      <c r="H62" s="1"/>
      <c r="I62" s="3"/>
      <c r="J62" s="3"/>
      <c r="K62" s="4"/>
      <c r="L62" s="57" t="str">
        <f t="shared" si="6"/>
        <v/>
      </c>
      <c r="M62" s="1"/>
      <c r="N62" s="1"/>
    </row>
    <row r="63" spans="5:15" ht="19.5" hidden="1" thickBot="1" x14ac:dyDescent="0.3">
      <c r="E63" s="53"/>
      <c r="G63" s="124" t="s">
        <v>71</v>
      </c>
      <c r="H63" s="125"/>
      <c r="I63" s="126"/>
      <c r="J63" s="89"/>
      <c r="K63" s="6">
        <f>L63</f>
        <v>0</v>
      </c>
      <c r="L63" s="6">
        <f>SUM(L65:L80)</f>
        <v>0</v>
      </c>
      <c r="M63" s="6"/>
      <c r="N63" s="40"/>
      <c r="O63" t="s">
        <v>116</v>
      </c>
    </row>
    <row r="64" spans="5:15" ht="19.5" hidden="1" thickBot="1" x14ac:dyDescent="0.3">
      <c r="G64" s="124" t="s">
        <v>110</v>
      </c>
      <c r="H64" s="125"/>
      <c r="I64" s="126"/>
      <c r="J64" s="89"/>
      <c r="K64" s="6"/>
      <c r="L64" s="41"/>
      <c r="M64" s="1"/>
      <c r="N64" s="1"/>
    </row>
    <row r="65" spans="5:14" ht="19.5" hidden="1" thickBot="1" x14ac:dyDescent="0.3">
      <c r="G65" s="5">
        <v>1</v>
      </c>
      <c r="H65" s="4" t="str">
        <f>CONCATENATE(B65,C65,D65,E65,F65)</f>
        <v/>
      </c>
      <c r="I65" s="43"/>
      <c r="J65" s="43"/>
      <c r="K65" s="1"/>
      <c r="L65" s="57" t="str">
        <f>IF(K65=0,"",VALUE(LEFT(K65,1)))</f>
        <v/>
      </c>
      <c r="M65" s="41"/>
      <c r="N65" s="41"/>
    </row>
    <row r="66" spans="5:14" ht="19.5" hidden="1" thickBot="1" x14ac:dyDescent="0.3">
      <c r="G66" s="5">
        <v>2</v>
      </c>
      <c r="H66" s="4" t="str">
        <f t="shared" ref="H66:H73" si="8">CONCATENATE(B66,C66,D66,E66,F66)</f>
        <v/>
      </c>
      <c r="I66" s="43"/>
      <c r="J66" s="43"/>
      <c r="K66" s="1"/>
      <c r="L66" s="57" t="str">
        <f t="shared" ref="L66:L80" si="9">IF(K66=0,"",VALUE(LEFT(K66,1)))</f>
        <v/>
      </c>
      <c r="M66" s="1"/>
      <c r="N66" s="1"/>
    </row>
    <row r="67" spans="5:14" ht="19.5" hidden="1" thickBot="1" x14ac:dyDescent="0.3">
      <c r="G67" s="5">
        <v>3</v>
      </c>
      <c r="H67" s="4" t="str">
        <f t="shared" si="8"/>
        <v/>
      </c>
      <c r="I67" s="43"/>
      <c r="J67" s="43"/>
      <c r="K67" s="1"/>
      <c r="L67" s="57" t="str">
        <f t="shared" si="9"/>
        <v/>
      </c>
      <c r="M67" s="1"/>
      <c r="N67" s="1"/>
    </row>
    <row r="68" spans="5:14" ht="19.5" hidden="1" thickBot="1" x14ac:dyDescent="0.3">
      <c r="G68" s="5">
        <v>4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4" ht="19.5" hidden="1" thickBot="1" x14ac:dyDescent="0.3">
      <c r="G69" s="5">
        <v>5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4" ht="19.5" hidden="1" thickBot="1" x14ac:dyDescent="0.3">
      <c r="G70" s="5">
        <v>6</v>
      </c>
      <c r="H70" s="4" t="str">
        <f t="shared" si="8"/>
        <v/>
      </c>
      <c r="I70" s="42"/>
      <c r="J70" s="3"/>
      <c r="K70" s="4"/>
      <c r="L70" s="57" t="str">
        <f t="shared" si="9"/>
        <v/>
      </c>
      <c r="M70" s="1"/>
      <c r="N70" s="1"/>
    </row>
    <row r="71" spans="5:14" ht="19.5" hidden="1" thickBot="1" x14ac:dyDescent="0.3">
      <c r="E71" s="53"/>
      <c r="G71" s="5">
        <v>7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4" ht="19.5" hidden="1" thickBot="1" x14ac:dyDescent="0.3">
      <c r="E72" s="53"/>
      <c r="G72" s="5">
        <v>8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4" ht="19.5" hidden="1" thickBot="1" x14ac:dyDescent="0.3">
      <c r="G73" s="5">
        <v>9</v>
      </c>
      <c r="H73" s="4" t="str">
        <f t="shared" si="8"/>
        <v/>
      </c>
      <c r="I73" s="3"/>
      <c r="J73" s="3"/>
      <c r="K73" s="4"/>
      <c r="L73" s="57" t="str">
        <f t="shared" si="9"/>
        <v/>
      </c>
      <c r="M73" s="1"/>
      <c r="N73" s="1"/>
    </row>
    <row r="74" spans="5:14" ht="19.5" hidden="1" thickBot="1" x14ac:dyDescent="0.3">
      <c r="G74" s="5">
        <v>10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4" ht="19.5" hidden="1" thickBot="1" x14ac:dyDescent="0.3">
      <c r="G75" s="5">
        <v>11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4" ht="19.5" hidden="1" thickBot="1" x14ac:dyDescent="0.3">
      <c r="G76" s="124" t="s">
        <v>111</v>
      </c>
      <c r="H76" s="125"/>
      <c r="I76" s="126"/>
      <c r="J76" s="89"/>
      <c r="K76" s="6"/>
      <c r="L76" s="41"/>
      <c r="M76" s="1"/>
      <c r="N76" s="1"/>
    </row>
    <row r="77" spans="5:14" ht="19.5" hidden="1" thickBot="1" x14ac:dyDescent="0.3">
      <c r="E77" s="53"/>
      <c r="G77" s="5">
        <v>1</v>
      </c>
      <c r="H77" s="4" t="str">
        <f t="shared" ref="H77" si="10">CONCATENATE(B77,C77,D77,E77,F77)</f>
        <v/>
      </c>
      <c r="I77" s="3"/>
      <c r="J77" s="3"/>
      <c r="K77" s="4"/>
      <c r="L77" s="57" t="str">
        <f t="shared" si="9"/>
        <v/>
      </c>
      <c r="M77" s="1"/>
      <c r="N77" s="1"/>
    </row>
    <row r="78" spans="5:14" ht="19.5" hidden="1" thickBot="1" x14ac:dyDescent="0.3">
      <c r="E78" s="53"/>
      <c r="G78" s="5">
        <v>2</v>
      </c>
      <c r="H78" s="4"/>
      <c r="I78" s="3"/>
      <c r="J78" s="3"/>
      <c r="K78" s="4"/>
      <c r="L78" s="57" t="str">
        <f t="shared" si="9"/>
        <v/>
      </c>
      <c r="M78" s="1"/>
      <c r="N78" s="1"/>
    </row>
    <row r="79" spans="5:14" ht="19.5" hidden="1" thickBot="1" x14ac:dyDescent="0.3">
      <c r="E79" s="53"/>
      <c r="G79" s="5">
        <v>3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4" ht="19.5" hidden="1" thickBot="1" x14ac:dyDescent="0.3">
      <c r="E80" s="53"/>
      <c r="G80" s="5">
        <v>4</v>
      </c>
      <c r="H80" s="1"/>
      <c r="I80" s="3"/>
      <c r="J80" s="3"/>
      <c r="K80" s="4"/>
      <c r="L80" s="57" t="str">
        <f t="shared" si="9"/>
        <v/>
      </c>
      <c r="M80" s="1"/>
      <c r="N80" s="1"/>
    </row>
    <row r="81" spans="5:15" ht="19.5" hidden="1" thickBot="1" x14ac:dyDescent="0.3">
      <c r="G81" s="124" t="s">
        <v>72</v>
      </c>
      <c r="H81" s="125"/>
      <c r="I81" s="126"/>
      <c r="J81" s="89"/>
      <c r="K81" s="6">
        <f>L81</f>
        <v>0</v>
      </c>
      <c r="L81" s="6">
        <f>SUM(L83:L98)</f>
        <v>0</v>
      </c>
      <c r="M81" s="6"/>
      <c r="N81" s="40"/>
      <c r="O81" t="s">
        <v>116</v>
      </c>
    </row>
    <row r="82" spans="5:15" ht="19.5" hidden="1" thickBot="1" x14ac:dyDescent="0.3">
      <c r="G82" s="124" t="s">
        <v>110</v>
      </c>
      <c r="H82" s="125"/>
      <c r="I82" s="126"/>
      <c r="J82" s="89"/>
      <c r="K82" s="6"/>
      <c r="L82" s="41"/>
      <c r="M82" s="1"/>
      <c r="N82" s="1"/>
    </row>
    <row r="83" spans="5:15" ht="19.5" hidden="1" thickBot="1" x14ac:dyDescent="0.3">
      <c r="G83" s="5">
        <v>1</v>
      </c>
      <c r="H83" s="4" t="str">
        <f>CONCATENATE(B83,C83,D83,E83,F83)</f>
        <v/>
      </c>
      <c r="I83" s="43"/>
      <c r="J83" s="43"/>
      <c r="K83" s="1"/>
      <c r="L83" s="57" t="str">
        <f>IF(K83=0,"",VALUE(LEFT(K83,1)))</f>
        <v/>
      </c>
      <c r="M83" s="41"/>
      <c r="N83" s="41"/>
    </row>
    <row r="84" spans="5:15" ht="19.5" hidden="1" thickBot="1" x14ac:dyDescent="0.3">
      <c r="G84" s="5">
        <v>2</v>
      </c>
      <c r="H84" s="4" t="str">
        <f t="shared" ref="H84:H91" si="11">CONCATENATE(B84,C84,D84,E84,F84)</f>
        <v/>
      </c>
      <c r="I84" s="43"/>
      <c r="J84" s="43"/>
      <c r="K84" s="1"/>
      <c r="L84" s="57" t="str">
        <f t="shared" ref="L84:L98" si="12">IF(K84=0,"",VALUE(LEFT(K84,1)))</f>
        <v/>
      </c>
      <c r="M84" s="1"/>
      <c r="N84" s="1"/>
    </row>
    <row r="85" spans="5:15" ht="19.5" hidden="1" thickBot="1" x14ac:dyDescent="0.3">
      <c r="G85" s="5">
        <v>3</v>
      </c>
      <c r="H85" s="4" t="str">
        <f t="shared" si="11"/>
        <v/>
      </c>
      <c r="I85" s="43"/>
      <c r="J85" s="43"/>
      <c r="K85" s="1"/>
      <c r="L85" s="57" t="str">
        <f t="shared" si="12"/>
        <v/>
      </c>
      <c r="M85" s="1"/>
      <c r="N85" s="1"/>
    </row>
    <row r="86" spans="5:15" ht="19.5" hidden="1" thickBot="1" x14ac:dyDescent="0.3">
      <c r="G86" s="5">
        <v>4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E87" s="53"/>
      <c r="G87" s="5">
        <v>5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E88" s="53"/>
      <c r="G88" s="5">
        <v>6</v>
      </c>
      <c r="H88" s="4" t="str">
        <f t="shared" si="11"/>
        <v/>
      </c>
      <c r="I88" s="42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G89" s="5">
        <v>7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G90" s="5">
        <v>8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5" ht="19.5" hidden="1" thickBot="1" x14ac:dyDescent="0.3">
      <c r="G91" s="5">
        <v>9</v>
      </c>
      <c r="H91" s="4" t="str">
        <f t="shared" si="11"/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10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E93" s="53"/>
      <c r="G93" s="5">
        <v>11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E94" s="53"/>
      <c r="G94" s="124" t="s">
        <v>111</v>
      </c>
      <c r="H94" s="125"/>
      <c r="I94" s="126"/>
      <c r="J94" s="89"/>
      <c r="K94" s="6"/>
      <c r="L94" s="41"/>
      <c r="M94" s="1"/>
      <c r="N94" s="1"/>
    </row>
    <row r="95" spans="5:15" ht="19.5" hidden="1" thickBot="1" x14ac:dyDescent="0.3">
      <c r="G95" s="5">
        <v>1</v>
      </c>
      <c r="H95" s="4" t="str">
        <f t="shared" ref="H95" si="13">CONCATENATE(B95,C95,D95,E95,F95)</f>
        <v/>
      </c>
      <c r="I95" s="3"/>
      <c r="J95" s="3"/>
      <c r="K95" s="4"/>
      <c r="L95" s="57" t="str">
        <f t="shared" si="12"/>
        <v/>
      </c>
      <c r="M95" s="1"/>
      <c r="N95" s="1"/>
    </row>
    <row r="96" spans="5:15" ht="19.5" hidden="1" thickBot="1" x14ac:dyDescent="0.3">
      <c r="G96" s="5">
        <v>2</v>
      </c>
      <c r="H96" s="4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3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5">
        <v>4</v>
      </c>
      <c r="H98" s="1"/>
      <c r="I98" s="3"/>
      <c r="J98" s="3"/>
      <c r="K98" s="4"/>
      <c r="L98" s="57" t="str">
        <f t="shared" si="12"/>
        <v/>
      </c>
      <c r="M98" s="1"/>
      <c r="N98" s="1"/>
    </row>
    <row r="99" spans="5:15" ht="19.5" hidden="1" thickBot="1" x14ac:dyDescent="0.3">
      <c r="G99" s="124" t="s">
        <v>73</v>
      </c>
      <c r="H99" s="125"/>
      <c r="I99" s="126"/>
      <c r="J99" s="89"/>
      <c r="K99" s="6">
        <f>L99</f>
        <v>0</v>
      </c>
      <c r="L99" s="6">
        <f>SUM(L101:L116)</f>
        <v>0</v>
      </c>
      <c r="M99" s="6"/>
      <c r="N99" s="40"/>
      <c r="O99" t="s">
        <v>116</v>
      </c>
    </row>
    <row r="100" spans="5:15" ht="19.5" hidden="1" thickBot="1" x14ac:dyDescent="0.3">
      <c r="G100" s="124" t="s">
        <v>110</v>
      </c>
      <c r="H100" s="125"/>
      <c r="I100" s="126"/>
      <c r="J100" s="89"/>
      <c r="K100" s="6"/>
      <c r="L100" s="41"/>
      <c r="M100" s="1"/>
      <c r="N100" s="1"/>
    </row>
    <row r="101" spans="5:15" ht="19.5" hidden="1" thickBot="1" x14ac:dyDescent="0.3">
      <c r="G101" s="5">
        <v>1</v>
      </c>
      <c r="H101" s="4" t="str">
        <f>CONCATENATE(B101,C101,D101,E101,F101)</f>
        <v/>
      </c>
      <c r="I101" s="43"/>
      <c r="J101" s="43"/>
      <c r="K101" s="1"/>
      <c r="L101" s="57" t="str">
        <f>IF(K101=0,"",VALUE(LEFT(K101,1)))</f>
        <v/>
      </c>
      <c r="M101" s="41"/>
      <c r="N101" s="41"/>
    </row>
    <row r="102" spans="5:15" ht="19.5" hidden="1" thickBot="1" x14ac:dyDescent="0.3">
      <c r="G102" s="5">
        <v>2</v>
      </c>
      <c r="H102" s="4" t="str">
        <f t="shared" ref="H102:H109" si="14">CONCATENATE(B102,C102,D102,E102,F102)</f>
        <v/>
      </c>
      <c r="I102" s="43"/>
      <c r="J102" s="43"/>
      <c r="K102" s="1"/>
      <c r="L102" s="57" t="str">
        <f t="shared" ref="L102:L116" si="15">IF(K102=0,"",VALUE(LEFT(K102,1)))</f>
        <v/>
      </c>
      <c r="M102" s="1"/>
      <c r="N102" s="1"/>
    </row>
    <row r="103" spans="5:15" ht="19.5" hidden="1" thickBot="1" x14ac:dyDescent="0.3">
      <c r="E103" s="53"/>
      <c r="G103" s="5">
        <v>3</v>
      </c>
      <c r="H103" s="4" t="str">
        <f t="shared" si="14"/>
        <v/>
      </c>
      <c r="I103" s="43"/>
      <c r="J103" s="43"/>
      <c r="K103" s="1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4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5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6</v>
      </c>
      <c r="H106" s="4" t="str">
        <f t="shared" si="14"/>
        <v/>
      </c>
      <c r="I106" s="42"/>
      <c r="J106" s="3"/>
      <c r="K106" s="4"/>
      <c r="L106" s="57" t="str">
        <f t="shared" si="15"/>
        <v/>
      </c>
      <c r="M106" s="1"/>
      <c r="N106" s="1"/>
    </row>
    <row r="107" spans="5:15" ht="19.5" hidden="1" customHeight="1" thickBot="1" x14ac:dyDescent="0.3">
      <c r="G107" s="5">
        <v>7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  <c r="O107">
        <f>SUM(O5,O23,O43,O59,O75,O91)</f>
        <v>0</v>
      </c>
    </row>
    <row r="108" spans="5:15" ht="19.5" hidden="1" thickBot="1" x14ac:dyDescent="0.3">
      <c r="G108" s="5">
        <v>8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9</v>
      </c>
      <c r="H109" s="4" t="str">
        <f t="shared" si="14"/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10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11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124" t="s">
        <v>111</v>
      </c>
      <c r="H112" s="125"/>
      <c r="I112" s="126"/>
      <c r="J112" s="89"/>
      <c r="K112" s="6"/>
      <c r="L112" s="41"/>
      <c r="M112" s="1"/>
      <c r="N112" s="1"/>
    </row>
    <row r="113" spans="7:15" ht="19.5" hidden="1" thickBot="1" x14ac:dyDescent="0.3">
      <c r="G113" s="5">
        <v>1</v>
      </c>
      <c r="H113" s="4" t="str">
        <f t="shared" ref="H113" si="16">CONCATENATE(B113,C113,D113,E113,F113)</f>
        <v/>
      </c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2</v>
      </c>
      <c r="H114" s="4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3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hidden="1" thickBot="1" x14ac:dyDescent="0.3">
      <c r="G116" s="5">
        <v>4</v>
      </c>
      <c r="H116" s="1"/>
      <c r="I116" s="3"/>
      <c r="J116" s="3"/>
      <c r="K116" s="4"/>
      <c r="L116" s="57" t="str">
        <f t="shared" si="15"/>
        <v/>
      </c>
      <c r="M116" s="1"/>
      <c r="N116" s="1"/>
    </row>
    <row r="117" spans="7:15" ht="19.5" thickBot="1" x14ac:dyDescent="0.3">
      <c r="G117" s="127" t="s">
        <v>112</v>
      </c>
      <c r="H117" s="128"/>
      <c r="I117" s="129"/>
      <c r="J117" s="94"/>
      <c r="K117" s="58">
        <f>SUM(K5,K23,K45,K63,K81,K99)</f>
        <v>44</v>
      </c>
      <c r="L117" s="58">
        <f>SUM(L5,L23,L45,L63,L81,L99)</f>
        <v>44</v>
      </c>
      <c r="M117" s="1"/>
      <c r="N117" s="58">
        <f>SUM(N5,N23,N45,N63,N81,N99)</f>
        <v>44</v>
      </c>
      <c r="O117" t="s">
        <v>116</v>
      </c>
    </row>
  </sheetData>
  <autoFilter ref="I2:I107"/>
  <mergeCells count="28">
    <mergeCell ref="H2:I2"/>
    <mergeCell ref="G3:G4"/>
    <mergeCell ref="H3:H4"/>
    <mergeCell ref="I3:I4"/>
    <mergeCell ref="K3:K4"/>
    <mergeCell ref="J3:J4"/>
    <mergeCell ref="G63:I63"/>
    <mergeCell ref="M3:M4"/>
    <mergeCell ref="N3:N4"/>
    <mergeCell ref="G5:I5"/>
    <mergeCell ref="G6:I6"/>
    <mergeCell ref="G18:I18"/>
    <mergeCell ref="G23:I23"/>
    <mergeCell ref="L3:L4"/>
    <mergeCell ref="G24:I24"/>
    <mergeCell ref="G40:I40"/>
    <mergeCell ref="G45:I45"/>
    <mergeCell ref="G46:I46"/>
    <mergeCell ref="G58:I58"/>
    <mergeCell ref="G100:I100"/>
    <mergeCell ref="G112:I112"/>
    <mergeCell ref="G117:I117"/>
    <mergeCell ref="G64:I64"/>
    <mergeCell ref="G76:I76"/>
    <mergeCell ref="G81:I81"/>
    <mergeCell ref="G82:I82"/>
    <mergeCell ref="G94:I94"/>
    <mergeCell ref="G99:I99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topLeftCell="G10" zoomScale="70" zoomScaleNormal="70" zoomScalePageLayoutView="85" workbookViewId="0">
      <selection activeCell="J10" sqref="J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0" t="s">
        <v>113</v>
      </c>
      <c r="I2" s="130"/>
      <c r="J2" s="88"/>
    </row>
    <row r="3" spans="2:15" ht="87" customHeight="1" x14ac:dyDescent="0.25">
      <c r="G3" s="122" t="s">
        <v>67</v>
      </c>
      <c r="H3" s="122" t="s">
        <v>107</v>
      </c>
      <c r="I3" s="122" t="s">
        <v>108</v>
      </c>
      <c r="J3" s="122" t="s">
        <v>163</v>
      </c>
      <c r="K3" s="122" t="s">
        <v>163</v>
      </c>
      <c r="L3" s="122" t="s">
        <v>163</v>
      </c>
      <c r="M3" s="122" t="s">
        <v>109</v>
      </c>
      <c r="N3" s="122" t="s">
        <v>68</v>
      </c>
    </row>
    <row r="4" spans="2:15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5" ht="19.5" thickBot="1" x14ac:dyDescent="0.3">
      <c r="G5" s="124" t="s">
        <v>114</v>
      </c>
      <c r="H5" s="125"/>
      <c r="I5" s="126"/>
      <c r="J5" s="89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4" t="s">
        <v>110</v>
      </c>
      <c r="H6" s="125"/>
      <c r="I6" s="126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0" t="s">
        <v>166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0" t="s">
        <v>166</v>
      </c>
      <c r="K8" s="60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62"/>
      <c r="K9" s="62"/>
      <c r="L9" s="57" t="str">
        <f t="shared" ref="L9:L22" si="0">IF(K9=0,"",VALUE(LEFT(K9,1)))</f>
        <v/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139</v>
      </c>
      <c r="J10" s="4" t="s">
        <v>167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138</v>
      </c>
      <c r="J11" s="4" t="s">
        <v>168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7" t="s">
        <v>136</v>
      </c>
      <c r="J13" s="2"/>
      <c r="K13" s="1">
        <v>3</v>
      </c>
      <c r="L13" s="57">
        <f t="shared" si="0"/>
        <v>3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4" t="s">
        <v>111</v>
      </c>
      <c r="H18" s="125"/>
      <c r="I18" s="126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4" t="s">
        <v>69</v>
      </c>
      <c r="H23" s="125"/>
      <c r="I23" s="126"/>
      <c r="J23" s="89"/>
      <c r="K23" s="6">
        <f>L23</f>
        <v>19</v>
      </c>
      <c r="L23" s="6">
        <f>SUM(L25:L43)</f>
        <v>19</v>
      </c>
      <c r="M23" s="6"/>
      <c r="N23" s="40">
        <v>19</v>
      </c>
      <c r="O23" t="s">
        <v>116</v>
      </c>
    </row>
    <row r="24" spans="4:15" ht="19.5" thickBot="1" x14ac:dyDescent="0.3">
      <c r="G24" s="124" t="s">
        <v>110</v>
      </c>
      <c r="H24" s="125"/>
      <c r="I24" s="126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90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93"/>
      <c r="K26" s="62">
        <v>1</v>
      </c>
      <c r="L26" s="57">
        <f t="shared" ref="L26:L3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93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141</v>
      </c>
      <c r="J28" s="93"/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145</v>
      </c>
      <c r="J29" s="3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3"/>
      <c r="J30" s="3"/>
      <c r="K30" s="4"/>
      <c r="L30" s="57" t="str">
        <f t="shared" si="3"/>
        <v/>
      </c>
      <c r="M30" s="1"/>
      <c r="N30" s="1"/>
    </row>
    <row r="31" spans="4:15" ht="33.75" thickBot="1" x14ac:dyDescent="0.3">
      <c r="E31" s="53"/>
      <c r="G31" s="5">
        <v>7</v>
      </c>
      <c r="H31" s="4" t="str">
        <f t="shared" si="2"/>
        <v/>
      </c>
      <c r="I31" s="61" t="s">
        <v>15</v>
      </c>
      <c r="J31" s="85" t="s">
        <v>169</v>
      </c>
      <c r="K31" s="85" t="s">
        <v>170</v>
      </c>
      <c r="L31" s="57">
        <f t="shared" si="3"/>
        <v>5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42" t="s">
        <v>137</v>
      </c>
      <c r="J32" s="3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ref="L33:L43" si="4">IF(K33=0,"",VALUE(LEFT(K33,1)))</f>
        <v/>
      </c>
      <c r="M33" s="1"/>
      <c r="N33" s="1"/>
    </row>
    <row r="34" spans="5:15" ht="19.5" thickBot="1" x14ac:dyDescent="0.3">
      <c r="G34" s="5">
        <v>10</v>
      </c>
      <c r="H34" s="1"/>
      <c r="I34" s="78"/>
      <c r="J34" s="78"/>
      <c r="K34" s="79"/>
      <c r="L34" s="57" t="str">
        <f t="shared" si="4"/>
        <v/>
      </c>
      <c r="M34" s="1"/>
      <c r="N34" s="1"/>
    </row>
    <row r="35" spans="5:15" ht="19.5" thickBot="1" x14ac:dyDescent="0.3">
      <c r="G35" s="5">
        <v>11</v>
      </c>
      <c r="H35" s="1"/>
      <c r="I35" s="3"/>
      <c r="J35" s="3"/>
      <c r="K35" s="4"/>
      <c r="L35" s="57" t="str">
        <f t="shared" si="4"/>
        <v/>
      </c>
      <c r="M35" s="1"/>
      <c r="N35" s="1"/>
    </row>
    <row r="36" spans="5:15" ht="19.5" thickBot="1" x14ac:dyDescent="0.3">
      <c r="G36" s="5">
        <v>12</v>
      </c>
      <c r="H36" s="1"/>
      <c r="I36" s="3"/>
      <c r="J36" s="3"/>
      <c r="K36" s="4"/>
      <c r="L36" s="87" t="str">
        <f t="shared" si="4"/>
        <v/>
      </c>
      <c r="M36" s="1"/>
      <c r="N36" s="1"/>
    </row>
    <row r="37" spans="5:15" ht="19.5" thickBot="1" x14ac:dyDescent="0.3">
      <c r="G37" s="5">
        <v>13</v>
      </c>
      <c r="H37" s="1"/>
      <c r="I37" s="3"/>
      <c r="J37" s="3"/>
      <c r="K37" s="4"/>
      <c r="L37" s="57"/>
      <c r="M37" s="1"/>
      <c r="N37" s="1"/>
    </row>
    <row r="38" spans="5:15" ht="19.5" thickBot="1" x14ac:dyDescent="0.3">
      <c r="E38" s="53"/>
      <c r="G38" s="5">
        <v>14</v>
      </c>
      <c r="H38" s="1"/>
      <c r="I38" s="3"/>
      <c r="J38" s="3"/>
      <c r="K38" s="4"/>
      <c r="L38" s="57" t="str">
        <f t="shared" si="4"/>
        <v/>
      </c>
      <c r="M38" s="1"/>
      <c r="N38" s="1"/>
    </row>
    <row r="39" spans="5:15" ht="19.5" thickBot="1" x14ac:dyDescent="0.3">
      <c r="G39" s="124" t="s">
        <v>111</v>
      </c>
      <c r="H39" s="125"/>
      <c r="I39" s="126"/>
      <c r="J39" s="89"/>
      <c r="K39" s="6"/>
      <c r="L39" s="41"/>
      <c r="M39" s="1"/>
      <c r="N39" s="1"/>
    </row>
    <row r="40" spans="5:15" ht="19.5" thickBot="1" x14ac:dyDescent="0.3">
      <c r="G40" s="5">
        <v>1</v>
      </c>
      <c r="H40" s="4" t="str">
        <f t="shared" ref="H40" si="5">CONCATENATE(B40,C40,D40,E40,F40)</f>
        <v/>
      </c>
      <c r="I40" s="3" t="s">
        <v>140</v>
      </c>
      <c r="J40" s="3"/>
      <c r="K40" s="4">
        <v>2</v>
      </c>
      <c r="L40" s="57">
        <f t="shared" si="4"/>
        <v>2</v>
      </c>
      <c r="M40" s="1"/>
      <c r="N40" s="1"/>
    </row>
    <row r="41" spans="5:15" ht="24" customHeight="1" thickBot="1" x14ac:dyDescent="0.3">
      <c r="G41" s="5">
        <v>2</v>
      </c>
      <c r="H41" s="4"/>
      <c r="I41" s="43" t="s">
        <v>147</v>
      </c>
      <c r="J41" s="43"/>
      <c r="K41" s="1">
        <v>2</v>
      </c>
      <c r="L41" s="57">
        <f t="shared" si="4"/>
        <v>2</v>
      </c>
      <c r="M41" s="1"/>
      <c r="N41" s="1"/>
    </row>
    <row r="42" spans="5:15" ht="19.5" thickBot="1" x14ac:dyDescent="0.3">
      <c r="G42" s="5">
        <v>3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G43" s="5">
        <v>4</v>
      </c>
      <c r="H43" s="1"/>
      <c r="I43" s="3"/>
      <c r="J43" s="3"/>
      <c r="K43" s="4"/>
      <c r="L43" s="57" t="str">
        <f t="shared" si="4"/>
        <v/>
      </c>
      <c r="M43" s="1"/>
      <c r="N43" s="1"/>
    </row>
    <row r="44" spans="5:15" ht="19.5" thickBot="1" x14ac:dyDescent="0.3">
      <c r="E44" s="53"/>
      <c r="G44" s="124" t="s">
        <v>70</v>
      </c>
      <c r="H44" s="125"/>
      <c r="I44" s="126"/>
      <c r="J44" s="89"/>
      <c r="K44" s="6">
        <f>L44</f>
        <v>20</v>
      </c>
      <c r="L44" s="6">
        <f>SUM(L46:L61)</f>
        <v>20</v>
      </c>
      <c r="M44" s="6"/>
      <c r="N44" s="40">
        <v>20</v>
      </c>
      <c r="O44" t="s">
        <v>116</v>
      </c>
    </row>
    <row r="45" spans="5:15" ht="19.5" thickBot="1" x14ac:dyDescent="0.3">
      <c r="E45" s="53"/>
      <c r="G45" s="124" t="s">
        <v>110</v>
      </c>
      <c r="H45" s="125"/>
      <c r="I45" s="126"/>
      <c r="J45" s="89"/>
      <c r="K45" s="6"/>
      <c r="L45" s="41"/>
      <c r="M45" s="1"/>
      <c r="N45" s="1"/>
    </row>
    <row r="46" spans="5:15" ht="19.5" thickBot="1" x14ac:dyDescent="0.3">
      <c r="E46" s="53"/>
      <c r="G46" s="5">
        <v>1</v>
      </c>
      <c r="H46" s="4" t="str">
        <f>CONCATENATE(B46,C46,D46,E46,F46)</f>
        <v/>
      </c>
      <c r="I46" s="43"/>
      <c r="J46" s="43"/>
      <c r="K46" s="1"/>
      <c r="L46" s="57" t="str">
        <f>IF(K46=0,"",VALUE(LEFT(K46,1)))</f>
        <v/>
      </c>
      <c r="M46" s="41"/>
      <c r="N46" s="41"/>
    </row>
    <row r="47" spans="5:15" ht="19.5" thickBot="1" x14ac:dyDescent="0.3">
      <c r="E47" s="53"/>
      <c r="G47" s="5">
        <v>2</v>
      </c>
      <c r="H47" s="4" t="str">
        <f t="shared" ref="H47:H54" si="6">CONCATENATE(B47,C47,D47,E47,F47)</f>
        <v/>
      </c>
      <c r="I47" s="43" t="s">
        <v>155</v>
      </c>
      <c r="J47" s="43"/>
      <c r="K47" s="1">
        <v>3</v>
      </c>
      <c r="L47" s="57">
        <f t="shared" ref="L47:L61" si="7">IF(K47=0,"",VALUE(LEFT(K47,1)))</f>
        <v>3</v>
      </c>
      <c r="M47" s="1"/>
      <c r="N47" s="1"/>
    </row>
    <row r="48" spans="5:15" ht="19.5" thickBot="1" x14ac:dyDescent="0.3">
      <c r="E48" s="53"/>
      <c r="G48" s="5">
        <v>3</v>
      </c>
      <c r="H48" s="4" t="str">
        <f t="shared" si="6"/>
        <v/>
      </c>
      <c r="I48" s="43" t="s">
        <v>156</v>
      </c>
      <c r="J48" s="43"/>
      <c r="K48" s="1">
        <v>3</v>
      </c>
      <c r="L48" s="57">
        <f t="shared" si="7"/>
        <v>3</v>
      </c>
      <c r="M48" s="1"/>
      <c r="N48" s="1"/>
    </row>
    <row r="49" spans="5:15" ht="38.25" thickBot="1" x14ac:dyDescent="0.3">
      <c r="G49" s="5">
        <v>4</v>
      </c>
      <c r="H49" s="4" t="str">
        <f t="shared" si="6"/>
        <v/>
      </c>
      <c r="I49" s="3" t="s">
        <v>160</v>
      </c>
      <c r="J49" s="3"/>
      <c r="K49" s="4">
        <v>2</v>
      </c>
      <c r="L49" s="57">
        <f t="shared" si="7"/>
        <v>2</v>
      </c>
      <c r="M49" s="1"/>
      <c r="N49" s="1"/>
    </row>
    <row r="50" spans="5:15" ht="38.25" thickBot="1" x14ac:dyDescent="0.3">
      <c r="G50" s="5">
        <v>5</v>
      </c>
      <c r="H50" s="4" t="str">
        <f t="shared" si="6"/>
        <v/>
      </c>
      <c r="I50" s="3" t="s">
        <v>161</v>
      </c>
      <c r="J50" s="3"/>
      <c r="K50" s="4">
        <v>2</v>
      </c>
      <c r="L50" s="57">
        <f t="shared" si="7"/>
        <v>2</v>
      </c>
      <c r="M50" s="1"/>
      <c r="N50" s="1"/>
    </row>
    <row r="51" spans="5:15" ht="19.5" thickBot="1" x14ac:dyDescent="0.3">
      <c r="G51" s="5">
        <v>6</v>
      </c>
      <c r="H51" s="4" t="str">
        <f t="shared" si="6"/>
        <v/>
      </c>
      <c r="I51" s="3" t="s">
        <v>146</v>
      </c>
      <c r="J51" s="3"/>
      <c r="K51" s="4">
        <v>3</v>
      </c>
      <c r="L51" s="57">
        <f t="shared" si="7"/>
        <v>3</v>
      </c>
      <c r="M51" s="1"/>
      <c r="N51" s="1"/>
    </row>
    <row r="52" spans="5:15" ht="19.5" thickBot="1" x14ac:dyDescent="0.3">
      <c r="G52" s="5">
        <v>7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thickBot="1" x14ac:dyDescent="0.3">
      <c r="G53" s="5">
        <v>8</v>
      </c>
      <c r="H53" s="4" t="str">
        <f t="shared" si="6"/>
        <v/>
      </c>
      <c r="I53" s="3"/>
      <c r="J53" s="3"/>
      <c r="K53" s="4"/>
      <c r="L53" s="57" t="str">
        <f t="shared" si="7"/>
        <v/>
      </c>
      <c r="M53" s="1"/>
      <c r="N53" s="1"/>
    </row>
    <row r="54" spans="5:15" ht="19.5" thickBot="1" x14ac:dyDescent="0.3">
      <c r="G54" s="5">
        <v>9</v>
      </c>
      <c r="H54" s="4" t="str">
        <f t="shared" si="6"/>
        <v/>
      </c>
      <c r="I54" s="3"/>
      <c r="J54" s="3"/>
      <c r="K54" s="4"/>
      <c r="L54" s="57" t="str">
        <f t="shared" si="7"/>
        <v/>
      </c>
      <c r="M54" s="1"/>
      <c r="N54" s="1"/>
    </row>
    <row r="55" spans="5:15" ht="19.5" thickBot="1" x14ac:dyDescent="0.3">
      <c r="E55" s="53"/>
      <c r="G55" s="5">
        <v>10</v>
      </c>
      <c r="H55" s="1"/>
      <c r="I55" s="59" t="s">
        <v>118</v>
      </c>
      <c r="J55" s="90"/>
      <c r="K55" s="60">
        <v>1</v>
      </c>
      <c r="L55" s="57">
        <f t="shared" si="7"/>
        <v>1</v>
      </c>
      <c r="M55" s="1"/>
      <c r="N55" s="1"/>
    </row>
    <row r="56" spans="5:15" ht="19.5" thickBot="1" x14ac:dyDescent="0.3">
      <c r="G56" s="5">
        <v>11</v>
      </c>
      <c r="H56" s="1"/>
      <c r="I56" s="61" t="s">
        <v>55</v>
      </c>
      <c r="J56" s="93"/>
      <c r="K56" s="62">
        <v>6</v>
      </c>
      <c r="L56" s="57">
        <f t="shared" si="7"/>
        <v>6</v>
      </c>
      <c r="M56" s="1"/>
      <c r="N56" s="1"/>
    </row>
    <row r="57" spans="5:15" ht="19.5" thickBot="1" x14ac:dyDescent="0.3">
      <c r="G57" s="124" t="s">
        <v>111</v>
      </c>
      <c r="H57" s="125"/>
      <c r="I57" s="126"/>
      <c r="J57" s="89"/>
      <c r="K57" s="6"/>
      <c r="L57" s="41"/>
      <c r="M57" s="1"/>
      <c r="N57" s="1"/>
    </row>
    <row r="58" spans="5:15" ht="19.5" thickBot="1" x14ac:dyDescent="0.3">
      <c r="G58" s="5">
        <v>1</v>
      </c>
      <c r="H58" s="4" t="str">
        <f t="shared" ref="H58" si="8">CONCATENATE(B58,C58,D58,E58,F58)</f>
        <v/>
      </c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G59" s="5">
        <v>2</v>
      </c>
      <c r="H59" s="4"/>
      <c r="I59" s="3"/>
      <c r="J59" s="3"/>
      <c r="K59" s="4"/>
      <c r="L59" s="57" t="str">
        <f t="shared" si="7"/>
        <v/>
      </c>
      <c r="M59" s="1"/>
      <c r="N59" s="1"/>
    </row>
    <row r="60" spans="5:15" ht="19.5" thickBot="1" x14ac:dyDescent="0.3">
      <c r="E60" s="53"/>
      <c r="G60" s="5">
        <v>3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thickBot="1" x14ac:dyDescent="0.3">
      <c r="E61" s="53"/>
      <c r="G61" s="5">
        <v>4</v>
      </c>
      <c r="H61" s="1"/>
      <c r="I61" s="3"/>
      <c r="J61" s="3"/>
      <c r="K61" s="4"/>
      <c r="L61" s="57" t="str">
        <f t="shared" si="7"/>
        <v/>
      </c>
      <c r="M61" s="1"/>
      <c r="N61" s="1"/>
    </row>
    <row r="62" spans="5:15" ht="19.5" hidden="1" thickBot="1" x14ac:dyDescent="0.3">
      <c r="E62" s="53"/>
      <c r="G62" s="124" t="s">
        <v>71</v>
      </c>
      <c r="H62" s="125"/>
      <c r="I62" s="126"/>
      <c r="J62" s="89"/>
      <c r="K62" s="6">
        <f>L62</f>
        <v>0</v>
      </c>
      <c r="L62" s="6">
        <f>SUM(L64:L79)</f>
        <v>0</v>
      </c>
      <c r="M62" s="6"/>
      <c r="N62" s="40"/>
      <c r="O62" t="s">
        <v>116</v>
      </c>
    </row>
    <row r="63" spans="5:15" ht="19.5" hidden="1" thickBot="1" x14ac:dyDescent="0.3">
      <c r="G63" s="124" t="s">
        <v>110</v>
      </c>
      <c r="H63" s="125"/>
      <c r="I63" s="126"/>
      <c r="J63" s="89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9">CONCATENATE(B65,C65,D65,E65,F65)</f>
        <v/>
      </c>
      <c r="I65" s="43"/>
      <c r="J65" s="43"/>
      <c r="K65" s="1"/>
      <c r="L65" s="57" t="str">
        <f t="shared" ref="L65:L79" si="10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9"/>
        <v/>
      </c>
      <c r="I66" s="43"/>
      <c r="J66" s="43"/>
      <c r="K66" s="1"/>
      <c r="L66" s="57" t="str">
        <f t="shared" si="10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9"/>
        <v/>
      </c>
      <c r="I69" s="42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9"/>
        <v/>
      </c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9"/>
        <v/>
      </c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 x14ac:dyDescent="0.3">
      <c r="G75" s="124" t="s">
        <v>111</v>
      </c>
      <c r="H75" s="125"/>
      <c r="I75" s="126"/>
      <c r="J75" s="89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11">CONCATENATE(B76,C76,D76,E76,F76)</f>
        <v/>
      </c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3"/>
      <c r="K78" s="4"/>
      <c r="L78" s="57" t="str">
        <f t="shared" si="10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3"/>
      <c r="K79" s="4"/>
      <c r="L79" s="57" t="str">
        <f t="shared" si="10"/>
        <v/>
      </c>
      <c r="M79" s="1"/>
      <c r="N79" s="1"/>
    </row>
    <row r="80" spans="5:15" ht="19.5" hidden="1" thickBot="1" x14ac:dyDescent="0.3">
      <c r="G80" s="124" t="s">
        <v>72</v>
      </c>
      <c r="H80" s="125"/>
      <c r="I80" s="126"/>
      <c r="J80" s="89"/>
      <c r="K80" s="6">
        <f>L80</f>
        <v>0</v>
      </c>
      <c r="L80" s="6">
        <f>SUM(L82:L97)</f>
        <v>0</v>
      </c>
      <c r="M80" s="6"/>
      <c r="N80" s="40"/>
      <c r="O80" t="s">
        <v>116</v>
      </c>
    </row>
    <row r="81" spans="5:14" ht="19.5" hidden="1" thickBot="1" x14ac:dyDescent="0.3">
      <c r="G81" s="124" t="s">
        <v>110</v>
      </c>
      <c r="H81" s="125"/>
      <c r="I81" s="126"/>
      <c r="J81" s="89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2">CONCATENATE(B83,C83,D83,E83,F83)</f>
        <v/>
      </c>
      <c r="I83" s="43"/>
      <c r="J83" s="43"/>
      <c r="K83" s="1"/>
      <c r="L83" s="57" t="str">
        <f t="shared" ref="L83:L97" si="13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2"/>
        <v/>
      </c>
      <c r="I84" s="43"/>
      <c r="J84" s="43"/>
      <c r="K84" s="1"/>
      <c r="L84" s="57" t="str">
        <f t="shared" si="13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2"/>
        <v/>
      </c>
      <c r="I87" s="42"/>
      <c r="J87" s="3"/>
      <c r="K87" s="4"/>
      <c r="L87" s="57" t="str">
        <f t="shared" si="13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2"/>
        <v/>
      </c>
      <c r="I89" s="3"/>
      <c r="J89" s="3"/>
      <c r="K89" s="4"/>
      <c r="L89" s="57" t="str">
        <f t="shared" si="13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2"/>
        <v/>
      </c>
      <c r="I90" s="3"/>
      <c r="J90" s="3"/>
      <c r="K90" s="4"/>
      <c r="L90" s="57" t="str">
        <f t="shared" si="13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3"/>
      <c r="K91" s="4"/>
      <c r="L91" s="57" t="str">
        <f t="shared" si="13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3"/>
      <c r="K92" s="4"/>
      <c r="L92" s="57" t="str">
        <f t="shared" si="13"/>
        <v/>
      </c>
      <c r="M92" s="1"/>
      <c r="N92" s="1"/>
    </row>
    <row r="93" spans="5:14" ht="19.5" hidden="1" thickBot="1" x14ac:dyDescent="0.3">
      <c r="E93" s="53"/>
      <c r="G93" s="124" t="s">
        <v>111</v>
      </c>
      <c r="H93" s="125"/>
      <c r="I93" s="126"/>
      <c r="J93" s="89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4">CONCATENATE(B94,C94,D94,E94,F94)</f>
        <v/>
      </c>
      <c r="I94" s="3"/>
      <c r="J94" s="3"/>
      <c r="K94" s="4"/>
      <c r="L94" s="57" t="str">
        <f t="shared" si="13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3"/>
      <c r="K95" s="4"/>
      <c r="L95" s="57" t="str">
        <f t="shared" si="13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3"/>
      <c r="K96" s="4"/>
      <c r="L96" s="57" t="str">
        <f t="shared" si="13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3"/>
      <c r="K97" s="4"/>
      <c r="L97" s="57" t="str">
        <f t="shared" si="13"/>
        <v/>
      </c>
      <c r="M97" s="1"/>
      <c r="N97" s="1"/>
    </row>
    <row r="98" spans="5:15" ht="19.5" hidden="1" thickBot="1" x14ac:dyDescent="0.3">
      <c r="G98" s="124" t="s">
        <v>73</v>
      </c>
      <c r="H98" s="125"/>
      <c r="I98" s="126"/>
      <c r="J98" s="89"/>
      <c r="K98" s="6">
        <f>L98</f>
        <v>0</v>
      </c>
      <c r="L98" s="6">
        <f>SUM(L100:L115)</f>
        <v>0</v>
      </c>
      <c r="M98" s="6"/>
      <c r="N98" s="40"/>
      <c r="O98" t="s">
        <v>116</v>
      </c>
    </row>
    <row r="99" spans="5:15" ht="19.5" hidden="1" thickBot="1" x14ac:dyDescent="0.3">
      <c r="G99" s="124" t="s">
        <v>110</v>
      </c>
      <c r="H99" s="125"/>
      <c r="I99" s="126"/>
      <c r="J99" s="89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5">CONCATENATE(B101,C101,D101,E101,F101)</f>
        <v/>
      </c>
      <c r="I101" s="43"/>
      <c r="J101" s="43"/>
      <c r="K101" s="1"/>
      <c r="L101" s="57" t="str">
        <f t="shared" ref="L101:L115" si="16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5"/>
        <v/>
      </c>
      <c r="I102" s="43"/>
      <c r="J102" s="43"/>
      <c r="K102" s="1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5"/>
        <v/>
      </c>
      <c r="I105" s="42"/>
      <c r="J105" s="3"/>
      <c r="K105" s="4"/>
      <c r="L105" s="57" t="str">
        <f t="shared" si="16"/>
        <v/>
      </c>
      <c r="M105" s="1"/>
      <c r="N105" s="1"/>
    </row>
    <row r="106" spans="5:15" ht="19.5" hidden="1" customHeight="1" thickBot="1" x14ac:dyDescent="0.3">
      <c r="G106" s="5">
        <v>7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5"/>
        <v/>
      </c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5"/>
        <v/>
      </c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124" t="s">
        <v>111</v>
      </c>
      <c r="H111" s="125"/>
      <c r="I111" s="126"/>
      <c r="J111" s="89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7">CONCATENATE(B112,C112,D112,E112,F112)</f>
        <v/>
      </c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2</v>
      </c>
      <c r="H113" s="4"/>
      <c r="I113" s="3"/>
      <c r="J113" s="3"/>
      <c r="K113" s="4"/>
      <c r="L113" s="57" t="str">
        <f t="shared" si="16"/>
        <v/>
      </c>
      <c r="M113" s="1"/>
      <c r="N113" s="1"/>
    </row>
    <row r="114" spans="7:15" ht="19.5" hidden="1" thickBot="1" x14ac:dyDescent="0.3">
      <c r="G114" s="5">
        <v>3</v>
      </c>
      <c r="H114" s="1"/>
      <c r="I114" s="3"/>
      <c r="J114" s="3"/>
      <c r="K114" s="4"/>
      <c r="L114" s="57" t="str">
        <f t="shared" si="16"/>
        <v/>
      </c>
      <c r="M114" s="1"/>
      <c r="N114" s="1"/>
    </row>
    <row r="115" spans="7:15" ht="19.5" hidden="1" thickBot="1" x14ac:dyDescent="0.3">
      <c r="G115" s="5">
        <v>4</v>
      </c>
      <c r="H115" s="1"/>
      <c r="I115" s="3"/>
      <c r="J115" s="3"/>
      <c r="K115" s="4"/>
      <c r="L115" s="57" t="str">
        <f t="shared" si="16"/>
        <v/>
      </c>
      <c r="M115" s="1"/>
      <c r="N115" s="1"/>
    </row>
    <row r="116" spans="7:15" ht="19.5" thickBot="1" x14ac:dyDescent="0.3">
      <c r="G116" s="127" t="s">
        <v>112</v>
      </c>
      <c r="H116" s="128"/>
      <c r="I116" s="129"/>
      <c r="J116" s="94"/>
      <c r="K116" s="58">
        <f>SUM(K5,K23,K44,K62,K80,K98)</f>
        <v>54</v>
      </c>
      <c r="L116" s="58">
        <f>SUM(L5,L23,L44,L62,L80,L98)</f>
        <v>54</v>
      </c>
      <c r="M116" s="1"/>
      <c r="N116" s="58">
        <f>SUM(N5,N23,N44,N62,N80,N98)</f>
        <v>54</v>
      </c>
      <c r="O116" t="s">
        <v>116</v>
      </c>
    </row>
  </sheetData>
  <autoFilter ref="I2:I106"/>
  <mergeCells count="28">
    <mergeCell ref="H2:I2"/>
    <mergeCell ref="G3:G4"/>
    <mergeCell ref="H3:H4"/>
    <mergeCell ref="I3:I4"/>
    <mergeCell ref="K3:K4"/>
    <mergeCell ref="J3:J4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R11" sqref="R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0" t="s">
        <v>113</v>
      </c>
      <c r="I2" s="130"/>
      <c r="J2" s="88"/>
    </row>
    <row r="3" spans="2:16" ht="87" customHeight="1" x14ac:dyDescent="0.25">
      <c r="G3" s="122" t="s">
        <v>67</v>
      </c>
      <c r="H3" s="122" t="s">
        <v>107</v>
      </c>
      <c r="I3" s="122" t="s">
        <v>108</v>
      </c>
      <c r="J3" s="122" t="s">
        <v>163</v>
      </c>
      <c r="K3" s="122" t="s">
        <v>163</v>
      </c>
      <c r="L3" s="122" t="s">
        <v>163</v>
      </c>
      <c r="M3" s="122" t="s">
        <v>109</v>
      </c>
      <c r="N3" s="122" t="s">
        <v>68</v>
      </c>
    </row>
    <row r="4" spans="2:16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6" ht="19.5" thickBot="1" x14ac:dyDescent="0.3">
      <c r="G5" s="124" t="s">
        <v>114</v>
      </c>
      <c r="H5" s="125"/>
      <c r="I5" s="126"/>
      <c r="J5" s="89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4" t="s">
        <v>110</v>
      </c>
      <c r="H6" s="125"/>
      <c r="I6" s="126"/>
      <c r="J6" s="8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90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93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93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0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3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3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4" t="s">
        <v>111</v>
      </c>
      <c r="H18" s="125"/>
      <c r="I18" s="126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4" t="s">
        <v>69</v>
      </c>
      <c r="H23" s="125"/>
      <c r="I23" s="126"/>
      <c r="J23" s="89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4" t="s">
        <v>110</v>
      </c>
      <c r="H24" s="125"/>
      <c r="I24" s="126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93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93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93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93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0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3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93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4" t="s">
        <v>111</v>
      </c>
      <c r="H36" s="125"/>
      <c r="I36" s="126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4" t="s">
        <v>70</v>
      </c>
      <c r="H41" s="125"/>
      <c r="I41" s="126"/>
      <c r="J41" s="89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4" t="s">
        <v>110</v>
      </c>
      <c r="H42" s="125"/>
      <c r="I42" s="126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93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93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93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93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4" t="s">
        <v>111</v>
      </c>
      <c r="H54" s="125"/>
      <c r="I54" s="126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4" t="s">
        <v>71</v>
      </c>
      <c r="H59" s="125"/>
      <c r="I59" s="126"/>
      <c r="J59" s="89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4" t="s">
        <v>110</v>
      </c>
      <c r="H60" s="125"/>
      <c r="I60" s="126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93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93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93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93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4" t="s">
        <v>111</v>
      </c>
      <c r="H72" s="125"/>
      <c r="I72" s="126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4" t="s">
        <v>72</v>
      </c>
      <c r="H77" s="125"/>
      <c r="I77" s="126"/>
      <c r="J77" s="89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4" t="s">
        <v>110</v>
      </c>
      <c r="H78" s="125"/>
      <c r="I78" s="126"/>
      <c r="J78" s="8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93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4" t="s">
        <v>111</v>
      </c>
      <c r="H90" s="125"/>
      <c r="I90" s="126"/>
      <c r="J90" s="8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4" t="s">
        <v>73</v>
      </c>
      <c r="H95" s="125"/>
      <c r="I95" s="126"/>
      <c r="J95" s="89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4" t="s">
        <v>110</v>
      </c>
      <c r="H96" s="125"/>
      <c r="I96" s="126"/>
      <c r="J96" s="89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90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3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4" t="s">
        <v>111</v>
      </c>
      <c r="H108" s="125"/>
      <c r="I108" s="126"/>
      <c r="J108" s="89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7" t="s">
        <v>112</v>
      </c>
      <c r="H113" s="128"/>
      <c r="I113" s="129"/>
      <c r="J113" s="94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2017-06-28T11:24:46Z</dcterms:modified>
</cp:coreProperties>
</file>